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ELITA 06\RAZPISI 2025\Storitve pri zamenjavi tirov 2025\"/>
    </mc:Choice>
  </mc:AlternateContent>
  <xr:revisionPtr revIDLastSave="0" documentId="8_{8676E26C-3809-46B7-8A3F-6C0CCB7EE301}" xr6:coauthVersionLast="36" xr6:coauthVersionMax="36" xr10:uidLastSave="{00000000-0000-0000-0000-000000000000}"/>
  <bookViews>
    <workbookView xWindow="0" yWindow="0" windowWidth="24720" windowHeight="12105" xr2:uid="{4BECCC9A-0189-403D-882C-1DFDD56FBE6B}"/>
  </bookViews>
  <sheets>
    <sheet name="Rekapitulacija" sheetId="8" r:id="rId1"/>
    <sheet name="ZAM_05a" sheetId="14" r:id="rId2"/>
    <sheet name="ZAM_06" sheetId="1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aa" localSheetId="1">#REF!</definedName>
    <definedName name="aa" localSheetId="2">#REF!</definedName>
    <definedName name="aa">#REF!</definedName>
    <definedName name="aaaaa" localSheetId="1">#REF!</definedName>
    <definedName name="aaaaa" localSheetId="2">#REF!</definedName>
    <definedName name="aaaaa">#REF!</definedName>
    <definedName name="ab" localSheetId="1">#REF!</definedName>
    <definedName name="ab" localSheetId="2">#REF!</definedName>
    <definedName name="ab">#REF!</definedName>
    <definedName name="BBP" localSheetId="1">#REF!</definedName>
    <definedName name="BBP" localSheetId="2">#REF!</definedName>
    <definedName name="BBP">#REF!</definedName>
    <definedName name="diip" localSheetId="1">#REF!</definedName>
    <definedName name="diip" localSheetId="2">#REF!</definedName>
    <definedName name="diip">#REF!</definedName>
    <definedName name="DZ" localSheetId="1">#REF!</definedName>
    <definedName name="DZ">[1]List2!$D$25</definedName>
    <definedName name="fff" localSheetId="1">#REF!</definedName>
    <definedName name="fff" localSheetId="2">#REF!</definedName>
    <definedName name="fff">#REF!</definedName>
    <definedName name="ghdfgdf" localSheetId="2">#REF!</definedName>
    <definedName name="ghdfgdf">#REF!</definedName>
    <definedName name="int" localSheetId="1">#REF!</definedName>
    <definedName name="int">[1]List2!$D$27</definedName>
    <definedName name="kjlhaglkrjkgaldg" localSheetId="1">#REF!</definedName>
    <definedName name="kjlhaglkrjkgaldg" localSheetId="2">#REF!</definedName>
    <definedName name="kjlhaglkrjkgaldg">#REF!</definedName>
    <definedName name="kole" localSheetId="1">#REF!</definedName>
    <definedName name="kole" localSheetId="2">#REF!</definedName>
    <definedName name="kole">#REF!</definedName>
    <definedName name="kranj" localSheetId="1">#REF!</definedName>
    <definedName name="kranj" localSheetId="2">#REF!</definedName>
    <definedName name="kranj">#REF!</definedName>
    <definedName name="l" localSheetId="1">#REF!</definedName>
    <definedName name="l">'[2]SVP PO'!$G$6</definedName>
    <definedName name="n1l" localSheetId="1">#REF!</definedName>
    <definedName name="n1l">'[3]CENIK-čišč2017'!$C$25</definedName>
    <definedName name="n1m" localSheetId="1">#REF!</definedName>
    <definedName name="n1m">'[3]CENIK-čišč2017'!$C$22</definedName>
    <definedName name="n1t" localSheetId="1">#REF!</definedName>
    <definedName name="n1t">'[3]CENIK-čišč2017'!$C$10</definedName>
    <definedName name="n2t" localSheetId="1">#REF!</definedName>
    <definedName name="n2t">'[3]CENIK-čišč2017'!$C$12</definedName>
    <definedName name="n3t" localSheetId="1">#REF!</definedName>
    <definedName name="n3t">'[3]CENIK-čišč2017'!$C$14</definedName>
    <definedName name="n5t" localSheetId="1">#REF!</definedName>
    <definedName name="n5t">'[3]CENIK-čišč2017'!$C$16</definedName>
    <definedName name="n6t" localSheetId="1">#REF!</definedName>
    <definedName name="n6t">'[3]CENIK-čišč2017'!$C$18</definedName>
    <definedName name="n7t" localSheetId="1">#REF!</definedName>
    <definedName name="n7t">'[3]CENIK-čišč2017'!$C$20</definedName>
    <definedName name="nov" localSheetId="1">#REF!</definedName>
    <definedName name="nov" localSheetId="2">#REF!</definedName>
    <definedName name="nov">#REF!</definedName>
    <definedName name="obh" localSheetId="1">#REF!</definedName>
    <definedName name="obh">[1]List2!$D$26</definedName>
    <definedName name="p101t" localSheetId="1">#REF!</definedName>
    <definedName name="p101t">'[4]CENIK-čišč2017'!$D$71</definedName>
    <definedName name="p11t" localSheetId="1">#REF!</definedName>
    <definedName name="p11t">'[3]CENIK-čišč2017'!$D$49</definedName>
    <definedName name="p12t" localSheetId="1">#REF!</definedName>
    <definedName name="p12t">'[4]CENIK-čišč2017'!$D$49</definedName>
    <definedName name="p13t" localSheetId="1">#REF!</definedName>
    <definedName name="p13t">'[3]CENIK-čišč2017'!$D$51</definedName>
    <definedName name="p15t" localSheetId="1">#REF!</definedName>
    <definedName name="p15t">'[3]CENIK-čišč2017'!$D$52</definedName>
    <definedName name="p16t" localSheetId="1">#REF!</definedName>
    <definedName name="p16t">'[3]CENIK-čišč2017'!$D$53</definedName>
    <definedName name="p17t" localSheetId="1">#REF!</definedName>
    <definedName name="p17t">'[3]CENIK-čišč2017'!$D$54</definedName>
    <definedName name="p21t" localSheetId="1">#REF!</definedName>
    <definedName name="p21t">'[3]CENIK-čišč2017'!$D$58</definedName>
    <definedName name="p22m" localSheetId="1">#REF!</definedName>
    <definedName name="p22m">'[3]CENIK-čišč2017'!$D$65</definedName>
    <definedName name="p22t" localSheetId="1">#REF!</definedName>
    <definedName name="p22t">'[3]CENIK-čišč2017'!$D$59</definedName>
    <definedName name="p23t" localSheetId="1">#REF!</definedName>
    <definedName name="p23t">'[3]CENIK-čišč2017'!$D$60</definedName>
    <definedName name="p25t" localSheetId="1">#REF!</definedName>
    <definedName name="p25t">'[3]CENIK-čišč2017'!$D$61</definedName>
    <definedName name="p26t" localSheetId="1">#REF!</definedName>
    <definedName name="p26t">'[3]CENIK-čišč2017'!$D$62</definedName>
    <definedName name="p27t" localSheetId="1">#REF!</definedName>
    <definedName name="p27t">'[3]CENIK-čišč2017'!$D$63</definedName>
    <definedName name="p31t" localSheetId="1">#REF!</definedName>
    <definedName name="p31t">'[3]CENIK-čišč2017'!$D$68</definedName>
    <definedName name="p33t" localSheetId="1">#REF!</definedName>
    <definedName name="p33t">'[3]CENIK-čišč2017'!$D$69</definedName>
    <definedName name="p35t" localSheetId="1">#REF!</definedName>
    <definedName name="p35t">'[3]CENIK-čišč2017'!$D$70</definedName>
    <definedName name="p37t" localSheetId="1">#REF!</definedName>
    <definedName name="p37t">'[3]CENIK-čišč2017'!$D$71</definedName>
    <definedName name="p41t" localSheetId="1">#REF!</definedName>
    <definedName name="p41t">'[3]CENIK-čišč2017'!$D$73</definedName>
    <definedName name="p42m" localSheetId="1">#REF!</definedName>
    <definedName name="p42m">'[3]CENIK-čišč2017'!$D$80</definedName>
    <definedName name="p42t" localSheetId="1">#REF!</definedName>
    <definedName name="p42t">'[3]CENIK-čišč2017'!$D$74</definedName>
    <definedName name="p43t" localSheetId="1">#REF!</definedName>
    <definedName name="p43t">'[3]CENIK-čišč2017'!$D$75</definedName>
    <definedName name="p45t" localSheetId="1">#REF!</definedName>
    <definedName name="p45t">'[3]CENIK-čišč2017'!$D$76</definedName>
    <definedName name="p47t" localSheetId="1">#REF!</definedName>
    <definedName name="p47t">'[3]CENIK-čišč2017'!$D$78</definedName>
    <definedName name="pcbm" localSheetId="1">#REF!</definedName>
    <definedName name="pcbm" localSheetId="2">#REF!</definedName>
    <definedName name="pcbm">#REF!</definedName>
    <definedName name="pcce" localSheetId="1">#REF!</definedName>
    <definedName name="pcce" localSheetId="2">#REF!</definedName>
    <definedName name="pcce">#REF!</definedName>
    <definedName name="PCECE_EUR" localSheetId="1">#REF!</definedName>
    <definedName name="PCECE_EUR">'[2]SVP CE'!$G$6</definedName>
    <definedName name="PCELJ_EUR" localSheetId="1">#REF!</definedName>
    <definedName name="PCELJ_EUR" localSheetId="2">#REF!</definedName>
    <definedName name="PCELJ_EUR">#REF!</definedName>
    <definedName name="PCEMB_EUR" localSheetId="1">#REF!</definedName>
    <definedName name="PCEMB_EUR" localSheetId="2">#REF!</definedName>
    <definedName name="PCEMB_EUR">#REF!</definedName>
    <definedName name="pcepo" localSheetId="1">#REF!</definedName>
    <definedName name="pcepo" localSheetId="2">#REF!</definedName>
    <definedName name="pcepo">#REF!</definedName>
    <definedName name="PCEPO_EUR" localSheetId="1">#REF!</definedName>
    <definedName name="PCEPO_EUR" localSheetId="2">#REF!</definedName>
    <definedName name="PCEPO_EUR">#REF!</definedName>
    <definedName name="pcepop" localSheetId="1">#REF!</definedName>
    <definedName name="pcepop" localSheetId="2">#REF!</definedName>
    <definedName name="pcepop">#REF!</definedName>
    <definedName name="pcmb" localSheetId="1">#REF!</definedName>
    <definedName name="pcmb" localSheetId="2">#REF!</definedName>
    <definedName name="pcmb">#REF!</definedName>
    <definedName name="PCMB_EUR" localSheetId="1">#REF!</definedName>
    <definedName name="PCMB_EUR">'[5]SVP MB'!$G$6</definedName>
    <definedName name="plan" localSheetId="1">#REF!</definedName>
    <definedName name="plan" localSheetId="2">#REF!</definedName>
    <definedName name="plan">#REF!</definedName>
    <definedName name="_xlnm.Print_Area" localSheetId="0">Rekapitulacija!$A$3:$I$33</definedName>
    <definedName name="_xlnm.Print_Area" localSheetId="1">ZAM_05a!$A$1:$F$103</definedName>
    <definedName name="_xlnm.Print_Area" localSheetId="2">ZAM_06!$A$1:$F$156</definedName>
    <definedName name="PSUAB" localSheetId="1">#REF!</definedName>
    <definedName name="PSUAB" localSheetId="2">#REF!</definedName>
    <definedName name="PSUAB">#REF!</definedName>
    <definedName name="s2t" localSheetId="1">#REF!</definedName>
    <definedName name="s2t">'[3]CENIK-čišč2017'!$C$13</definedName>
    <definedName name="s3t" localSheetId="1">#REF!</definedName>
    <definedName name="s3t">'[3]CENIK-čišč2017'!$C$15</definedName>
    <definedName name="s5t" localSheetId="1">#REF!</definedName>
    <definedName name="s5t">'[3]CENIK-čišč2017'!$C$17</definedName>
    <definedName name="s6t" localSheetId="1">#REF!</definedName>
    <definedName name="s6t">'[3]CENIK-čišč2017'!$C$19</definedName>
    <definedName name="s7t" localSheetId="1">#REF!</definedName>
    <definedName name="s7t">'[3]CENIK-čišč2017'!$C$21</definedName>
    <definedName name="SVPCE96R" localSheetId="1">#REF!</definedName>
    <definedName name="SVPCE96R">[6]SVPCE96R!$B$1:$L$89</definedName>
    <definedName name="SVPLJ16" localSheetId="1">#REF!</definedName>
    <definedName name="SVPLJ16" localSheetId="2">#REF!</definedName>
    <definedName name="SVPLJ16">#REF!</definedName>
    <definedName name="SVPLJ96I" localSheetId="1">#REF!</definedName>
    <definedName name="SVPLJ96I">[7]SVPLJ96I!$B$2:$J$51</definedName>
    <definedName name="SVPLJ96R" localSheetId="1">#REF!</definedName>
    <definedName name="SVPLJ96R">[7]SVPLJ96R!$B$2:$J$79</definedName>
    <definedName name="SVPLJ97" localSheetId="1">#REF!</definedName>
    <definedName name="SVPLJ97" localSheetId="2">#REF!</definedName>
    <definedName name="SVPLJ97">#REF!</definedName>
    <definedName name="SVPPO96I" localSheetId="1">#REF!</definedName>
    <definedName name="SVPPO96I">[8]SVPPO96I!$B$1:$Q$33</definedName>
    <definedName name="SVPPO96R" localSheetId="1">#REF!</definedName>
    <definedName name="SVPPO96R">[8]SVPPO96R!$B$2:$Q$64</definedName>
    <definedName name="u" localSheetId="1">#REF!</definedName>
    <definedName name="u">[9]Rekapitulacija!$C$4</definedName>
    <definedName name="ur" localSheetId="1">#REF!</definedName>
    <definedName name="ur">'[10]REK-STAVBE-RV-2019-Skupna'!$C$13</definedName>
    <definedName name="ura" localSheetId="1">#REF!</definedName>
    <definedName name="ura">'[11]CENIK-UrejOkolja'!$D$20</definedName>
    <definedName name="uree" localSheetId="1">#REF!</definedName>
    <definedName name="uree">'[12]RV-STAVBE-pisarna EE2020'!$F$14</definedName>
    <definedName name="ursgd" localSheetId="1">#REF!</definedName>
    <definedName name="ursgd">'[13]REK-STAVBE JŽI-RV'!$C$15</definedName>
    <definedName name="USVP" localSheetId="1">#REF!</definedName>
    <definedName name="USVP">[14]Rekapitulacija!$B$7</definedName>
    <definedName name="xxxx" localSheetId="1">#REF!</definedName>
    <definedName name="xxxx">'[4]CENIK-čišč2017'!$D$54</definedName>
    <definedName name="xxxxxxxxxxxxxxxxxxxxxxxxxxxxxxxxxxxxxxxx" localSheetId="1">#REF!</definedName>
    <definedName name="xxxxxxxxxxxxxxxxxxxxxxxxxxxxxxxxxxxxxxxx">'[4]CENIK-čišč2017'!$D$78</definedName>
    <definedName name="Z_D5D0E044_CBDB_4FD6_818E_5FB15180B710_.wvu.Cols" localSheetId="1" hidden="1">ZAM_05a!#REF!</definedName>
    <definedName name="zel" localSheetId="1">#REF!</definedName>
    <definedName name="zel">'[11]CENIK-UrejOkolja'!$D$19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8" l="1"/>
  <c r="H6" i="8"/>
  <c r="G6" i="8"/>
  <c r="F87" i="14"/>
  <c r="F86" i="14"/>
  <c r="F85" i="14"/>
  <c r="F84" i="14"/>
  <c r="F83" i="14"/>
  <c r="F82" i="14"/>
  <c r="F81" i="14"/>
  <c r="F80" i="14"/>
  <c r="F79" i="14"/>
  <c r="F78" i="14"/>
  <c r="F77" i="14"/>
  <c r="F76" i="14"/>
  <c r="F75" i="14"/>
  <c r="F74" i="14"/>
  <c r="F89" i="14" s="1"/>
  <c r="D62" i="14"/>
  <c r="D64" i="14" s="1"/>
  <c r="F64" i="14" s="1"/>
  <c r="F56" i="14"/>
  <c r="F54" i="14"/>
  <c r="F52" i="14"/>
  <c r="F50" i="14"/>
  <c r="F48" i="14"/>
  <c r="F46" i="14"/>
  <c r="F42" i="14"/>
  <c r="D40" i="14"/>
  <c r="D26" i="14" s="1"/>
  <c r="F26" i="14" s="1"/>
  <c r="F34" i="14"/>
  <c r="F32" i="14"/>
  <c r="F30" i="14"/>
  <c r="F28" i="14"/>
  <c r="F24" i="14"/>
  <c r="F22" i="14"/>
  <c r="D22" i="14"/>
  <c r="D18" i="14"/>
  <c r="F18" i="14" s="1"/>
  <c r="F16" i="14"/>
  <c r="F14" i="14"/>
  <c r="F12" i="14"/>
  <c r="F10" i="14"/>
  <c r="F40" i="14" l="1"/>
  <c r="F62" i="14"/>
  <c r="D44" i="14"/>
  <c r="D66" i="14" l="1"/>
  <c r="F66" i="14" s="1"/>
  <c r="F44" i="14"/>
  <c r="D68" i="14"/>
  <c r="F68" i="14" s="1"/>
  <c r="D20" i="14"/>
  <c r="F20" i="14" s="1"/>
  <c r="F36" i="14" s="1"/>
  <c r="F58" i="14"/>
  <c r="F70" i="14"/>
  <c r="E93" i="14" l="1"/>
  <c r="F93" i="14" s="1"/>
  <c r="F95" i="14" s="1"/>
  <c r="F99" i="14" s="1"/>
  <c r="F101" i="14" l="1"/>
  <c r="F103" i="14" s="1"/>
  <c r="F152" i="11" l="1"/>
  <c r="G7" i="8"/>
  <c r="F139" i="11"/>
  <c r="F138" i="11"/>
  <c r="D137" i="11"/>
  <c r="F137" i="11" s="1"/>
  <c r="D136" i="11"/>
  <c r="F136" i="11" s="1"/>
  <c r="D135" i="11"/>
  <c r="F135" i="11" s="1"/>
  <c r="D134" i="11"/>
  <c r="F134" i="11" s="1"/>
  <c r="D133" i="11"/>
  <c r="F133" i="11" s="1"/>
  <c r="F132" i="11"/>
  <c r="F126" i="11"/>
  <c r="F124" i="11"/>
  <c r="F122" i="11"/>
  <c r="F120" i="11"/>
  <c r="F118" i="11"/>
  <c r="F116" i="11"/>
  <c r="F114" i="11"/>
  <c r="F112" i="11"/>
  <c r="D110" i="11"/>
  <c r="F110" i="11" s="1"/>
  <c r="F108" i="11"/>
  <c r="D106" i="11"/>
  <c r="F106" i="11" s="1"/>
  <c r="F104" i="11"/>
  <c r="F102" i="11"/>
  <c r="F100" i="11"/>
  <c r="D98" i="11"/>
  <c r="F98" i="11" s="1"/>
  <c r="F92" i="11"/>
  <c r="F90" i="11"/>
  <c r="F94" i="11" l="1"/>
  <c r="F141" i="11"/>
  <c r="F128" i="11"/>
  <c r="E146" i="11" l="1"/>
  <c r="F146" i="11" s="1"/>
  <c r="F148" i="11" s="1"/>
  <c r="F17" i="11" l="1"/>
  <c r="D75" i="11"/>
  <c r="F75" i="11" s="1"/>
  <c r="F74" i="11"/>
  <c r="D73" i="11"/>
  <c r="F73" i="11" s="1"/>
  <c r="D72" i="11"/>
  <c r="F72" i="11" s="1"/>
  <c r="D71" i="11"/>
  <c r="F71" i="11" s="1"/>
  <c r="D70" i="11"/>
  <c r="F70" i="11" s="1"/>
  <c r="D69" i="11"/>
  <c r="F69" i="11" s="1"/>
  <c r="F68" i="11"/>
  <c r="F62" i="11"/>
  <c r="F60" i="11"/>
  <c r="F58" i="11"/>
  <c r="F55" i="11"/>
  <c r="D49" i="11"/>
  <c r="F49" i="11" s="1"/>
  <c r="F47" i="11"/>
  <c r="F45" i="11"/>
  <c r="F43" i="11"/>
  <c r="F41" i="11"/>
  <c r="F39" i="11"/>
  <c r="F37" i="11"/>
  <c r="F35" i="11"/>
  <c r="F33" i="11"/>
  <c r="F31" i="11"/>
  <c r="F29" i="11"/>
  <c r="F27" i="11"/>
  <c r="F25" i="11"/>
  <c r="D23" i="11"/>
  <c r="F23" i="11" s="1"/>
  <c r="F15" i="11"/>
  <c r="F13" i="11"/>
  <c r="F11" i="11"/>
  <c r="F19" i="11" l="1"/>
  <c r="F51" i="11"/>
  <c r="F64" i="11"/>
  <c r="F77" i="11"/>
  <c r="E81" i="11" l="1"/>
  <c r="F81" i="11" s="1"/>
  <c r="F83" i="11" s="1"/>
  <c r="G9" i="8" l="1"/>
  <c r="F154" i="11"/>
  <c r="F156" i="11" l="1"/>
  <c r="I7" i="8" s="1"/>
  <c r="I9" i="8" s="1"/>
  <c r="H7" i="8"/>
  <c r="H9" i="8" s="1"/>
</calcChain>
</file>

<file path=xl/sharedStrings.xml><?xml version="1.0" encoding="utf-8"?>
<sst xmlns="http://schemas.openxmlformats.org/spreadsheetml/2006/main" count="395" uniqueCount="165">
  <si>
    <t>POPIS DEL</t>
  </si>
  <si>
    <t>Poz.</t>
  </si>
  <si>
    <t>Opis</t>
  </si>
  <si>
    <t>EM</t>
  </si>
  <si>
    <t>Količina</t>
  </si>
  <si>
    <t>Cena/EM</t>
  </si>
  <si>
    <t xml:space="preserve">Skupaj </t>
  </si>
  <si>
    <t>I.</t>
  </si>
  <si>
    <t>PRIPRAVLJALNA IN ZAKLJUČNA DELA</t>
  </si>
  <si>
    <t>1.</t>
  </si>
  <si>
    <t>Priprava in organizacija gradbišča z vsemi objekti, inštalacijami, zagotovitev varnostnih in higiensko tehničnih pogojev, začasne transportne poti, oznakami gradbišča ter kasnejša odstranitev vseh objektov in vzpostavitev prvotnega stanja na uporabljenih površinah</t>
  </si>
  <si>
    <t>kos</t>
  </si>
  <si>
    <t>2.</t>
  </si>
  <si>
    <t>3.</t>
  </si>
  <si>
    <t>4.</t>
  </si>
  <si>
    <t>5.</t>
  </si>
  <si>
    <t>6.</t>
  </si>
  <si>
    <r>
      <t>m</t>
    </r>
    <r>
      <rPr>
        <vertAlign val="superscript"/>
        <sz val="10"/>
        <rFont val="Times New Roman"/>
        <family val="1"/>
        <charset val="238"/>
      </rPr>
      <t>3</t>
    </r>
  </si>
  <si>
    <t>SKUPAJ I:</t>
  </si>
  <si>
    <t>II.</t>
  </si>
  <si>
    <t>ZGORNJI USTROJ</t>
  </si>
  <si>
    <t>SKUPAJ II:</t>
  </si>
  <si>
    <t>IV.</t>
  </si>
  <si>
    <t>MATERIAL (dobavi naročnik)</t>
  </si>
  <si>
    <t>kpl</t>
  </si>
  <si>
    <t>Podložka dvojna elastična 24, DŽ 70</t>
  </si>
  <si>
    <t>Tirfon, l= 160 mm</t>
  </si>
  <si>
    <t>SKUPAJ IV:</t>
  </si>
  <si>
    <t>V.</t>
  </si>
  <si>
    <t>NEPREDVIDENA DELA</t>
  </si>
  <si>
    <t>Ostala nepredvidena dela 3%</t>
  </si>
  <si>
    <t>SKUPAJ V:</t>
  </si>
  <si>
    <t>Opombe:</t>
  </si>
  <si>
    <t xml:space="preserve"> - obračun po dejansko izvedenih količinah</t>
  </si>
  <si>
    <t>SKUPAJ:</t>
  </si>
  <si>
    <t xml:space="preserve"> +DDV ( 22%):</t>
  </si>
  <si>
    <t>SKUPAJ z DDV:</t>
  </si>
  <si>
    <t xml:space="preserve"> </t>
  </si>
  <si>
    <t>Prag tirni bukov impregniran 16 x 26 x 260 cm (kreozot)</t>
  </si>
  <si>
    <t xml:space="preserve">Tolčenec I. za tirno gredo sedimentnega izvora, granulacija 22,4-63 mm; SIST EN 13450, vključno s prevozom </t>
  </si>
  <si>
    <t>dan</t>
  </si>
  <si>
    <t>m3</t>
  </si>
  <si>
    <t>ura</t>
  </si>
  <si>
    <t xml:space="preserve">Strojno profiliranje tirne grede ( 3x plug) </t>
  </si>
  <si>
    <t>Strojna smerna in višinska regulacija tira na projektirano niveleto (3x strojna regulacija tira)</t>
  </si>
  <si>
    <r>
      <t xml:space="preserve">Dopolnitev tirne grede (FACSS vagon); </t>
    </r>
    <r>
      <rPr>
        <i/>
        <sz val="10"/>
        <rFont val="Arial"/>
        <family val="2"/>
        <charset val="238"/>
      </rPr>
      <t>brez dobave materiala</t>
    </r>
  </si>
  <si>
    <t>Bager 10-15 t za potrebe urejanja na deponiji (tolčenec)</t>
  </si>
  <si>
    <t>m</t>
  </si>
  <si>
    <t>7.</t>
  </si>
  <si>
    <t>8.</t>
  </si>
  <si>
    <t>9.</t>
  </si>
  <si>
    <t>10.</t>
  </si>
  <si>
    <t>11.</t>
  </si>
  <si>
    <t>12.</t>
  </si>
  <si>
    <t>Aluminotermitsko varjenje tirnic sistema 49E1 trdnosti 1175 MPa; brez dobave materiala</t>
  </si>
  <si>
    <t>13.</t>
  </si>
  <si>
    <t>Naklad izgrajenih lesenih pragov in kamionski odvoz na stalno deponijo naročnika ŽP Škofja Loka (do 3 km) in demotaža DTM na območju deponije</t>
  </si>
  <si>
    <t>Strojni izkop tirne grede 20 cm pod SRP z nakladanjem na kamione in odvoz na stalno deponijo naročnika ŽP Škofja Loka (do 5 km)</t>
  </si>
  <si>
    <t xml:space="preserve">Rezanje obstoječih tirnic sistema 49 E1 </t>
  </si>
  <si>
    <t>Demontaža obstoječega tira sistema 49E1 na lesenih pragih, odlaganjem izgrajenega materiala na območju lokacije del (brez demontaže DTM; izmet tirnic dolžine max 120 m na stran)</t>
  </si>
  <si>
    <t>Naklad in odvoz izkopanega materiala na stalno komunalno urejeno deponijo s plačilom takse (deponijo zagotovi izvajalec)</t>
  </si>
  <si>
    <t>Sproščanje tira v NZT; sistem 49 E1, leseni prag z K pritrditvijo</t>
  </si>
  <si>
    <t>III.</t>
  </si>
  <si>
    <t>SPODNJI USTROJ</t>
  </si>
  <si>
    <t>SKUPAJ III:</t>
  </si>
  <si>
    <t>Ureditev bankin po končanih delih</t>
  </si>
  <si>
    <t>Npr. 582+400 Reteče</t>
  </si>
  <si>
    <t>14.</t>
  </si>
  <si>
    <t>AT porcija UIC 60 AP 25 - 350 s kalupi</t>
  </si>
  <si>
    <t>Pritrditev toga K; (vijak T M22 x 65 z matico, podložka vzmetna 24, pritrdilna ploščica K)</t>
  </si>
  <si>
    <t xml:space="preserve">Plošča podložna rebrasta 49E1, 1:40, 160 x 345 mm   </t>
  </si>
  <si>
    <t>Ploščica podložna EVA, 49E1, les. prag, 180 x 123 x 5 mm</t>
  </si>
  <si>
    <r>
      <t xml:space="preserve">Strojna vgradnja I. plasti tolčenca (sedimentnega izvora) do SRP-5 cm, s planiranjem in utrditvijo, z nakladanjem na začasni deponiji naročnika ŽP Škofja Loka (do 5 km) ter prevozom in razkladom na mestu vgraditve; </t>
    </r>
    <r>
      <rPr>
        <i/>
        <sz val="10"/>
        <rFont val="Arial"/>
        <family val="2"/>
        <charset val="238"/>
      </rPr>
      <t>brez dobave materiala</t>
    </r>
  </si>
  <si>
    <r>
      <t xml:space="preserve">Vgradnja in izgradnja začasnih mathee naprav 49E1 na lesenih pragih za zavarovanje obstoječega NZT; </t>
    </r>
    <r>
      <rPr>
        <i/>
        <sz val="10"/>
        <rFont val="Arial"/>
        <family val="2"/>
        <charset val="238"/>
      </rPr>
      <t xml:space="preserve">brez dobave materiala </t>
    </r>
  </si>
  <si>
    <t>Strojni izkop tirne grede 20 cm pod SRP z nakladanjem na kamione in odvoz na stalno deponijo naročnika ŽP Škofja Loka (do 3 km)</t>
  </si>
  <si>
    <r>
      <t xml:space="preserve">Strojna vgradnja I. plasti tolčenca (sedimentnega izvora) do SRP-5 cm, s planiranjem in utrditvijo, z nakladanjem na začasni deponiji naročnika ŽP Škofja Loka (do 3 km) ter prevozom in razkladom na mestu vgraditve; </t>
    </r>
    <r>
      <rPr>
        <i/>
        <sz val="10"/>
        <rFont val="Arial"/>
        <family val="2"/>
        <charset val="238"/>
      </rPr>
      <t>brez dobave materiala</t>
    </r>
  </si>
  <si>
    <r>
      <t xml:space="preserve">Vgradnja tira sistema 49E1 na novih lesenih pragih z novo K pritrditvijo in obstoječimi tirnicami, vključno s trasnportom novih pragov (z montiranimi podložnimi ploščami) iz deponije naročnika na ŽP Škofja Loka (do 3 km); </t>
    </r>
    <r>
      <rPr>
        <i/>
        <sz val="10"/>
        <rFont val="Arial"/>
        <family val="2"/>
        <charset val="238"/>
      </rPr>
      <t>brez dobave materiala</t>
    </r>
  </si>
  <si>
    <t>Rezanje obstoječih tirnic sistema 60 E1</t>
  </si>
  <si>
    <t>2.1.</t>
  </si>
  <si>
    <t>2.2.</t>
  </si>
  <si>
    <t>2.3.</t>
  </si>
  <si>
    <t>Demontaža obstoječega tira sistema 49E1 na lesenih pragih, odlaganjem izgrajenega materiala na območju lokacije del (izmet tirnic dolžine max 120 m in pragov na stran)</t>
  </si>
  <si>
    <t>Zavarovanje zakoličbe geometrije tira, sodelovanje pri regulacijah tira ter izdelava tirnih izkazov po končani regulaciji</t>
  </si>
  <si>
    <t>Vgradnja tira sistema 49E1 na obstoječe lesene prage s K pritrditvijo in obstoječe tirnice</t>
  </si>
  <si>
    <t>Izdelava tehnološkega elaborata s terminskim planom.</t>
  </si>
  <si>
    <t>Demontaža in ponovna montaža obstoječih gumijastih montažnih plošč, širine prehoda 7 m.</t>
  </si>
  <si>
    <t>Naklad in odvoz izkopanega materiala na stalno komunalno
urejeno deponijo s plačilom takse (deponijo zagotovi
izvajalec)</t>
  </si>
  <si>
    <t>Aluminotermitsko varjenje tirnic sistema 49E1 trdnosti 1175
MPa; brez dobave materiala</t>
  </si>
  <si>
    <t>Sproščanje tira v NZT; sistem 49 E1, leseni prag z K
pritrditvijo</t>
  </si>
  <si>
    <t>Strojna smerna in višinska regulacija tira na projektirano
niveleto (3x strojna regulacija tira)</t>
  </si>
  <si>
    <t>Prevoz nivelirni stroj</t>
  </si>
  <si>
    <t>ur</t>
  </si>
  <si>
    <t>Strojno profiliranje tirne grede ( 3x plug)</t>
  </si>
  <si>
    <t>Prevoz plug</t>
  </si>
  <si>
    <t>Dopolnitev tirne grede (FACSS vagon); brez dobave
materiala</t>
  </si>
  <si>
    <t>15.</t>
  </si>
  <si>
    <t>Zap. štev.</t>
  </si>
  <si>
    <t>OPIS STORITVE</t>
  </si>
  <si>
    <t>ZU-5a.</t>
  </si>
  <si>
    <t>ZU-6.</t>
  </si>
  <si>
    <t>Zamenjava tirne grede 20 cm pod spodnjim robom
praga (582+000 - 582+730)</t>
  </si>
  <si>
    <t>1. STORITVE PRI ZAMENJAVI TIROV</t>
  </si>
  <si>
    <t>ZAM 06: Zamenjava tirne grede 20 cm pod spodnjim robom praga (582+000 - 582+730) in zamenjava pragov z zamenjavo tirne grede 20 cm pod spodnjim robom praga (584+970 - 585+444)</t>
  </si>
  <si>
    <t>Zamenjava pragov z zamenjavo tirne grede 20 cm pod spodnjim robom praga (584+970 - 585+444)</t>
  </si>
  <si>
    <t>Priprava in organizacija gradbišča z vsemi objekti, inštalacijami, zagotovitev varnostnih in higiensko tehničnih pogojev v skladu z Varnostnim načrtom Naročnika, začasne transportne poti, oznakami gradbišča ter kasnejša odstranitev vseh objektov in vzpostavitev prvotnega stanja na uporabljenih površinah, alarm, svetli profil, pavšal</t>
  </si>
  <si>
    <t>Začasna razsvetljave gradbišča v predoru v dolžini 1975 m (ocena 50 dni); dobava, montaža in odstranitev</t>
  </si>
  <si>
    <t xml:space="preserve">Začasno vzdolžno prezračevanje gradbišča v predoru dolžine 1975 m za čas izvedbe sanacije zgornjega ustroja proge (ocena 40 dni); dobava, montaža in odstranitev </t>
  </si>
  <si>
    <t xml:space="preserve">Varovanje opreme in mehanizacije izven delovnega časa gradbišča  - varnostna služba na 4 lokacijah (ocena 50 dni)
- postajališče Rožni dol:
- postaja Semič  
- portal predora A stran (smer Semič)
- predor Semič (1.975 m)
</t>
  </si>
  <si>
    <t>Vzpostavitev začasnega gradbiščnega NPr preko tira na postajališču Rožni dol; dobava, vzdrževanje, montaža in odstranitev</t>
  </si>
  <si>
    <t>m1</t>
  </si>
  <si>
    <t>Zavarovanje obstoječe geometrije tira ter sodelovanje pri regulacijah</t>
  </si>
  <si>
    <r>
      <t>m</t>
    </r>
    <r>
      <rPr>
        <vertAlign val="superscript"/>
        <sz val="10"/>
        <rFont val="Arial"/>
        <family val="2"/>
        <charset val="238"/>
      </rPr>
      <t>1</t>
    </r>
  </si>
  <si>
    <t>Čuvajska služba potrebna pri izvedbi del, obračun po gradbeni knjigi;</t>
  </si>
  <si>
    <t>h</t>
  </si>
  <si>
    <t xml:space="preserve">Zaščita obstoječe SVTK trase desno za potrebe dostopov v območju izvedbe del </t>
  </si>
  <si>
    <t xml:space="preserve">Demontaža, začasna odstranitev kanalet in ponovna montaža odstranjenih kanalet v predoru, polaganje na podlago iz geotekstila šir. 60 cm in peščene podlage 4/8 v debelin 5 cm; brez dobave materiala </t>
  </si>
  <si>
    <t>Začasna prestavitev kablov iz kanalet na stene predora ter postavitev v kanalete po končanih delih</t>
  </si>
  <si>
    <t xml:space="preserve">Ureditev začasnih deponij izkopnega in novega  tolčenca ter GG materiala ter vzpostavitev obstoječega stanja po končanih delih: 
'- v km 56+600 do km 56+650 (portal predora A stran)  
- km 58+700 do km 58+800 (portal predora B stran)
- postajališče Rožni dol:
- postaja Semič  </t>
  </si>
  <si>
    <r>
      <t>m</t>
    </r>
    <r>
      <rPr>
        <sz val="10"/>
        <rFont val="Calibri"/>
        <family val="2"/>
        <charset val="238"/>
      </rPr>
      <t>²</t>
    </r>
  </si>
  <si>
    <t>Dobava peščeno gramoznega materiala in izdelava začasne dostopne poti širine min. 3,0 m za cestna vozila od državne ceste do začasne deponije in do gradbišča na B strani predora.</t>
  </si>
  <si>
    <t>Izdelava tehnološkega elaborata.</t>
  </si>
  <si>
    <t>Demontaža obstoječega tira sistema 49E1 na lesenih pragih z demontažo DTM in rezanjem vijakov ter odlaganje izgrajenega materiala na začasni deponiji.</t>
  </si>
  <si>
    <t>Naklad in odvoz izgrajeni pragov in tirnic (40 m) na stalno deponijo naročnika (p. Rožni dol).</t>
  </si>
  <si>
    <t>Vgradnja tira sistema 49E1 na novih lesenih pragih, na razmaku 60 cm, z novo K pritrditvijo z novimi tirnicami vključno z dogramoziranjem s tolčencem (FACSS vagon) ter vsemi strojnimi smernimi in višinskimi regulacijami, vključno z vsemi transporti materiala; brez dobave materiala.</t>
  </si>
  <si>
    <t>Demontaža kap proti bočnemu pomiku tira v tiru (leseni prag) z odvozom na začasno deponijo</t>
  </si>
  <si>
    <t>Montaža kap proti bočnemu pomiku tira v tiru (leseni prag); brez dobave materiala</t>
  </si>
  <si>
    <t>Vgradnja in odstranitev začasnih Mathee naprav proti vzdolžnemu pomiku tira za tirnice sistema 49E1 na lesenih pragovih; brez dobave materiala</t>
  </si>
  <si>
    <t>Rezanje tirnic 49/60 E1 na dolžino 40 m (plamensko)</t>
  </si>
  <si>
    <t>Aluminotermitsko varjenje tirnic sistema 49E1 trdnosti 1175 MP; brez dobave materiala</t>
  </si>
  <si>
    <r>
      <t>m</t>
    </r>
    <r>
      <rPr>
        <sz val="10"/>
        <rFont val="Calibri"/>
        <family val="2"/>
        <charset val="238"/>
      </rPr>
      <t>¹</t>
    </r>
  </si>
  <si>
    <t>Strojni izkop obstoječe tirne grede skupaj z nakladanjem in odvoz na začasno deponijo na lokaciji območja del; do 5 km (v globino 25 cm pod SRP brez nagiba planuma)</t>
  </si>
  <si>
    <r>
      <t>m</t>
    </r>
    <r>
      <rPr>
        <sz val="10"/>
        <rFont val="Calibri"/>
        <family val="2"/>
        <charset val="238"/>
      </rPr>
      <t>³</t>
    </r>
  </si>
  <si>
    <t>Odvoz izkopane tirne grede  (klasifikacijska št. gradbenega odpadka 17 05 08) na stalno komunalno urejeno deponijo z nakladanjem ter plačilom takse (deponijo zagotovi Izvajalec); do 20 km</t>
  </si>
  <si>
    <t>Planiranje in utrditev planuma izkopa.</t>
  </si>
  <si>
    <t>Vgradnja I. plasti tolčenca do globine SRP-10 cm;
brez dobave materiala</t>
  </si>
  <si>
    <t>Tirnica 49E1/1175 Mpa - R350HT</t>
  </si>
  <si>
    <t>Plošča podložna 49 E1 - 1:40; 345x160 mm</t>
  </si>
  <si>
    <t>Ploščica podložna EVA, 49E1, les. prag, 160 x 124 x 5 mm</t>
  </si>
  <si>
    <t>Komplet toga pritrditev "K" (vijak T z matico, podložka vzmetna 24, pritrdilna ploščica)</t>
  </si>
  <si>
    <t xml:space="preserve">Tirfon, l= 160 mm </t>
  </si>
  <si>
    <t>Podložka dvojna elastična 24</t>
  </si>
  <si>
    <t>Kapa za leseni prag - komplet</t>
  </si>
  <si>
    <t xml:space="preserve">Prag tirni bukov impregniran 16 x 26 x 260 cm </t>
  </si>
  <si>
    <t>AT porcija 49E1 AP 25 - 350 s kalupi</t>
  </si>
  <si>
    <t>Tolčenec I. za tirno gredo sedimentnega izvora, granulacija 22,4-63 mm; SIST EN 13450, vključno s prevozom</t>
  </si>
  <si>
    <t>Mathee naprav</t>
  </si>
  <si>
    <t>geotekstil (pod kinete)</t>
  </si>
  <si>
    <t>m2</t>
  </si>
  <si>
    <t>Drobljenec 4/8 mm (pod kinete)</t>
  </si>
  <si>
    <t>Tesnilna vrvica 8 mm iz
poliamida (pod pokrov kinete)</t>
  </si>
  <si>
    <t xml:space="preserve">ZAM 05a: Popolna sanacija zgornjega ustroja proge v predoru Semič od km 56.600 do km 58.800 (2.200 m) </t>
  </si>
  <si>
    <t>Sproščanje tira v NZT; sistem 49 E1, K - pritrditev, leseni prag (300m+300m)</t>
  </si>
  <si>
    <t>Odstranitev obtoječih betonskih pragov ter vgradnja novih betonskih pragov in dogramoziranjem; brez dobave materiala</t>
  </si>
  <si>
    <t xml:space="preserve">Popolna sanacija zgornjega ustroja proge v predoru Semič od km 56.600 do km 58.800 (2.200 m) </t>
  </si>
  <si>
    <t>Zamenjava tirne grede 20 cm pod spodnjim robom praga (582+000 - 582+730) in zamenjava pragov z zamenjavo tirne grede 20 cm pod spodnjim robom praga (584+970 - 585+444)</t>
  </si>
  <si>
    <t xml:space="preserve">PRILOGA </t>
  </si>
  <si>
    <t>PONUDBA S PONUDBENIM PREDRAČUNOM Št.:________________________________</t>
  </si>
  <si>
    <t>OP: V ceni storitve so vključeni vsi stroški za izvedbo del .</t>
  </si>
  <si>
    <t>Kraj:</t>
  </si>
  <si>
    <t>Ponudnik:</t>
  </si>
  <si>
    <t>Datum:</t>
  </si>
  <si>
    <r>
      <t xml:space="preserve">Cena v EUR brez DDV
</t>
    </r>
    <r>
      <rPr>
        <sz val="10"/>
        <rFont val="Calibri"/>
        <family val="2"/>
        <charset val="238"/>
      </rPr>
      <t>(brez DDV)</t>
    </r>
  </si>
  <si>
    <t>22 %DDV</t>
  </si>
  <si>
    <r>
      <t xml:space="preserve">Vrednost v EUR z DDV
</t>
    </r>
    <r>
      <rPr>
        <sz val="10"/>
        <rFont val="Calibri"/>
        <family val="2"/>
        <charset val="238"/>
      </rPr>
      <t>(z DDV)</t>
    </r>
  </si>
  <si>
    <t xml:space="preserve"> STORITVE PRI ZAMENJAVI TIROV 2025 - REKAPITULACIJA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</si>
</sst>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.00_);_(* \(#,##0.00\);_(* &quot;-&quot;??_);_(@_)"/>
    <numFmt numFmtId="165" formatCode="_-* #,##0.00\ _S_I_T_-;\-* #,##0.00\ _S_I_T_-;_-* &quot;-&quot;??\ _S_I_T_-;_-@_-"/>
    <numFmt numFmtId="166" formatCode="0.00_)"/>
    <numFmt numFmtId="167" formatCode="#,##0.00\ &quot;€&quot;"/>
    <numFmt numFmtId="168" formatCode="_-* #,##0.00_-;\-* #,##0.00_-;_-* &quot;-&quot;??_-;_-@_-"/>
  </numFmts>
  <fonts count="30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10"/>
      <name val="Times New Roman"/>
      <family val="1"/>
      <charset val="238"/>
    </font>
    <font>
      <b/>
      <sz val="9"/>
      <name val="Arial"/>
      <family val="2"/>
      <charset val="238"/>
    </font>
    <font>
      <b/>
      <u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strike/>
      <sz val="10"/>
      <name val="Arial"/>
      <family val="2"/>
      <charset val="238"/>
    </font>
    <font>
      <sz val="10"/>
      <name val="SL Dutch"/>
    </font>
    <font>
      <b/>
      <sz val="10"/>
      <color rgb="FFFF000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0"/>
      <color rgb="FF0070C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name val="Calibri"/>
      <family val="2"/>
      <charset val="238"/>
    </font>
    <font>
      <sz val="10"/>
      <name val="Calibri"/>
      <family val="2"/>
      <charset val="238"/>
    </font>
    <font>
      <b/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sz val="10"/>
      <name val="Arial"/>
      <family val="2"/>
    </font>
    <font>
      <b/>
      <sz val="11"/>
      <color theme="1"/>
      <name val="Arial"/>
      <family val="2"/>
      <charset val="238"/>
    </font>
    <font>
      <i/>
      <sz val="12"/>
      <color theme="1"/>
      <name val="Times New Roman"/>
      <family val="1"/>
      <charset val="238"/>
    </font>
    <font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272">
    <xf numFmtId="0" fontId="0" fillId="0" borderId="0" xfId="0"/>
    <xf numFmtId="4" fontId="3" fillId="0" borderId="13" xfId="3" applyNumberFormat="1" applyFont="1" applyFill="1" applyBorder="1" applyAlignment="1">
      <alignment horizontal="center" vertical="center" wrapText="1"/>
    </xf>
    <xf numFmtId="4" fontId="1" fillId="0" borderId="14" xfId="3" applyNumberFormat="1" applyFont="1" applyFill="1" applyBorder="1" applyAlignment="1">
      <alignment horizontal="right" shrinkToFit="1"/>
    </xf>
    <xf numFmtId="4" fontId="4" fillId="0" borderId="14" xfId="3" applyNumberFormat="1" applyFont="1" applyFill="1" applyBorder="1" applyAlignment="1">
      <alignment horizontal="center" wrapText="1"/>
    </xf>
    <xf numFmtId="4" fontId="1" fillId="0" borderId="15" xfId="3" applyNumberFormat="1" applyFont="1" applyFill="1" applyBorder="1" applyAlignment="1">
      <alignment horizontal="right" wrapText="1"/>
    </xf>
    <xf numFmtId="4" fontId="3" fillId="0" borderId="0" xfId="3" applyNumberFormat="1" applyFont="1" applyFill="1" applyBorder="1" applyAlignment="1">
      <alignment horizontal="center" wrapText="1"/>
    </xf>
    <xf numFmtId="4" fontId="3" fillId="0" borderId="14" xfId="3" applyNumberFormat="1" applyFont="1" applyFill="1" applyBorder="1" applyAlignment="1">
      <alignment horizontal="center" wrapText="1"/>
    </xf>
    <xf numFmtId="4" fontId="1" fillId="0" borderId="14" xfId="3" applyNumberFormat="1" applyFont="1" applyFill="1" applyBorder="1" applyAlignment="1">
      <alignment horizontal="right" wrapText="1"/>
    </xf>
    <xf numFmtId="4" fontId="1" fillId="0" borderId="14" xfId="4" applyNumberFormat="1" applyFont="1" applyFill="1" applyBorder="1" applyAlignment="1">
      <alignment horizontal="right" shrinkToFit="1"/>
    </xf>
    <xf numFmtId="4" fontId="1" fillId="0" borderId="14" xfId="4" applyNumberFormat="1" applyFont="1" applyFill="1" applyBorder="1" applyAlignment="1">
      <alignment horizontal="right" wrapText="1"/>
    </xf>
    <xf numFmtId="4" fontId="1" fillId="0" borderId="15" xfId="4" applyNumberFormat="1" applyFont="1" applyFill="1" applyBorder="1" applyAlignment="1">
      <alignment horizontal="right" wrapText="1"/>
    </xf>
    <xf numFmtId="0" fontId="1" fillId="0" borderId="16" xfId="2" applyBorder="1" applyAlignment="1">
      <alignment horizontal="right" vertical="top"/>
    </xf>
    <xf numFmtId="0" fontId="1" fillId="0" borderId="14" xfId="2" applyBorder="1" applyAlignment="1">
      <alignment horizontal="center" wrapText="1"/>
    </xf>
    <xf numFmtId="0" fontId="1" fillId="0" borderId="14" xfId="2" applyBorder="1" applyAlignment="1">
      <alignment horizontal="left" vertical="top" wrapText="1"/>
    </xf>
    <xf numFmtId="4" fontId="1" fillId="0" borderId="18" xfId="4" applyNumberFormat="1" applyFont="1" applyFill="1" applyBorder="1" applyAlignment="1">
      <alignment horizontal="right" shrinkToFit="1"/>
    </xf>
    <xf numFmtId="4" fontId="1" fillId="0" borderId="18" xfId="4" applyNumberFormat="1" applyFont="1" applyFill="1" applyBorder="1" applyAlignment="1">
      <alignment horizontal="right" wrapText="1"/>
    </xf>
    <xf numFmtId="4" fontId="1" fillId="0" borderId="19" xfId="4" applyNumberFormat="1" applyFont="1" applyFill="1" applyBorder="1" applyAlignment="1">
      <alignment horizontal="right" wrapText="1"/>
    </xf>
    <xf numFmtId="4" fontId="1" fillId="0" borderId="18" xfId="3" applyNumberFormat="1" applyFont="1" applyFill="1" applyBorder="1" applyAlignment="1">
      <alignment horizontal="right" shrinkToFit="1"/>
    </xf>
    <xf numFmtId="4" fontId="1" fillId="0" borderId="18" xfId="3" applyNumberFormat="1" applyFont="1" applyFill="1" applyBorder="1" applyAlignment="1">
      <alignment horizontal="right" wrapText="1"/>
    </xf>
    <xf numFmtId="4" fontId="1" fillId="0" borderId="19" xfId="3" applyNumberFormat="1" applyFont="1" applyFill="1" applyBorder="1" applyAlignment="1">
      <alignment horizontal="right" wrapText="1"/>
    </xf>
    <xf numFmtId="4" fontId="3" fillId="0" borderId="2" xfId="3" applyNumberFormat="1" applyFont="1" applyFill="1" applyBorder="1" applyAlignment="1">
      <alignment horizontal="right" wrapText="1"/>
    </xf>
    <xf numFmtId="4" fontId="3" fillId="0" borderId="0" xfId="3" applyNumberFormat="1" applyFont="1" applyFill="1" applyBorder="1" applyAlignment="1">
      <alignment horizontal="right" wrapText="1"/>
    </xf>
    <xf numFmtId="4" fontId="3" fillId="0" borderId="20" xfId="3" applyNumberFormat="1" applyFont="1" applyFill="1" applyBorder="1" applyAlignment="1">
      <alignment horizontal="right" wrapText="1"/>
    </xf>
    <xf numFmtId="4" fontId="3" fillId="0" borderId="15" xfId="3" applyNumberFormat="1" applyFont="1" applyFill="1" applyBorder="1" applyAlignment="1">
      <alignment horizontal="center" wrapText="1"/>
    </xf>
    <xf numFmtId="4" fontId="3" fillId="0" borderId="20" xfId="3" applyNumberFormat="1" applyFont="1" applyFill="1" applyBorder="1" applyAlignment="1">
      <alignment horizontal="center" wrapText="1"/>
    </xf>
    <xf numFmtId="4" fontId="1" fillId="0" borderId="0" xfId="5" applyNumberFormat="1" applyFont="1" applyFill="1" applyBorder="1" applyAlignment="1">
      <alignment horizontal="right" wrapText="1"/>
    </xf>
    <xf numFmtId="4" fontId="3" fillId="0" borderId="5" xfId="3" applyNumberFormat="1" applyFont="1" applyFill="1" applyBorder="1" applyAlignment="1">
      <alignment horizontal="right" wrapText="1"/>
    </xf>
    <xf numFmtId="4" fontId="3" fillId="0" borderId="6" xfId="3" applyNumberFormat="1" applyFont="1" applyFill="1" applyBorder="1" applyAlignment="1">
      <alignment horizontal="right" wrapText="1"/>
    </xf>
    <xf numFmtId="166" fontId="1" fillId="0" borderId="0" xfId="6" applyNumberFormat="1" applyAlignment="1">
      <alignment horizontal="center" vertical="top"/>
    </xf>
    <xf numFmtId="166" fontId="1" fillId="0" borderId="0" xfId="6" applyNumberFormat="1"/>
    <xf numFmtId="166" fontId="1" fillId="0" borderId="0" xfId="6" applyNumberFormat="1" applyAlignment="1">
      <alignment horizontal="center"/>
    </xf>
    <xf numFmtId="4" fontId="1" fillId="0" borderId="0" xfId="6" applyNumberFormat="1" applyAlignment="1">
      <alignment horizontal="center"/>
    </xf>
    <xf numFmtId="4" fontId="1" fillId="0" borderId="0" xfId="6" applyNumberFormat="1"/>
    <xf numFmtId="0" fontId="1" fillId="0" borderId="0" xfId="2"/>
    <xf numFmtId="0" fontId="3" fillId="0" borderId="7" xfId="2" applyFont="1" applyBorder="1" applyAlignment="1">
      <alignment horizontal="center" vertical="top"/>
    </xf>
    <xf numFmtId="0" fontId="3" fillId="0" borderId="8" xfId="2" applyFont="1" applyBorder="1" applyAlignment="1">
      <alignment horizontal="center" vertical="top"/>
    </xf>
    <xf numFmtId="0" fontId="3" fillId="0" borderId="9" xfId="2" applyFont="1" applyBorder="1" applyAlignment="1">
      <alignment horizontal="center" vertical="top"/>
    </xf>
    <xf numFmtId="0" fontId="1" fillId="0" borderId="10" xfId="2" applyBorder="1" applyAlignment="1">
      <alignment horizontal="left" vertical="top" wrapText="1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left" vertical="top" wrapText="1"/>
    </xf>
    <xf numFmtId="0" fontId="1" fillId="0" borderId="0" xfId="2" applyAlignment="1">
      <alignment vertical="center"/>
    </xf>
    <xf numFmtId="0" fontId="3" fillId="0" borderId="11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shrinkToFit="1"/>
    </xf>
    <xf numFmtId="0" fontId="3" fillId="0" borderId="10" xfId="2" applyFont="1" applyBorder="1" applyAlignment="1">
      <alignment horizontal="center" vertical="center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0" fontId="3" fillId="0" borderId="16" xfId="2" applyFont="1" applyBorder="1" applyAlignment="1">
      <alignment horizontal="right" vertical="top"/>
    </xf>
    <xf numFmtId="0" fontId="3" fillId="0" borderId="14" xfId="2" applyFont="1" applyBorder="1" applyAlignment="1">
      <alignment horizontal="left" vertical="center"/>
    </xf>
    <xf numFmtId="0" fontId="3" fillId="0" borderId="14" xfId="2" applyFont="1" applyBorder="1" applyAlignment="1">
      <alignment horizontal="center" wrapText="1"/>
    </xf>
    <xf numFmtId="0" fontId="1" fillId="0" borderId="17" xfId="2" applyBorder="1" applyAlignment="1">
      <alignment horizontal="right" vertical="top"/>
    </xf>
    <xf numFmtId="0" fontId="1" fillId="0" borderId="18" xfId="2" applyBorder="1" applyAlignment="1">
      <alignment horizontal="left" vertical="top" wrapText="1"/>
    </xf>
    <xf numFmtId="0" fontId="1" fillId="0" borderId="18" xfId="2" applyBorder="1" applyAlignment="1">
      <alignment horizontal="center" wrapText="1"/>
    </xf>
    <xf numFmtId="0" fontId="3" fillId="0" borderId="1" xfId="2" applyFont="1" applyBorder="1" applyAlignment="1">
      <alignment horizontal="right" vertical="top"/>
    </xf>
    <xf numFmtId="0" fontId="3" fillId="0" borderId="2" xfId="2" applyFont="1" applyBorder="1" applyAlignment="1">
      <alignment horizontal="left"/>
    </xf>
    <xf numFmtId="0" fontId="3" fillId="0" borderId="2" xfId="2" applyFont="1" applyBorder="1" applyAlignment="1">
      <alignment horizontal="center" wrapText="1"/>
    </xf>
    <xf numFmtId="4" fontId="3" fillId="0" borderId="2" xfId="2" applyNumberFormat="1" applyFont="1" applyBorder="1" applyAlignment="1">
      <alignment horizontal="right" vertical="center" shrinkToFit="1"/>
    </xf>
    <xf numFmtId="0" fontId="3" fillId="0" borderId="0" xfId="2" applyFont="1" applyAlignment="1">
      <alignment vertical="center"/>
    </xf>
    <xf numFmtId="0" fontId="3" fillId="0" borderId="10" xfId="2" applyFont="1" applyBorder="1" applyAlignment="1">
      <alignment horizontal="right" vertical="top"/>
    </xf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 wrapText="1"/>
    </xf>
    <xf numFmtId="4" fontId="3" fillId="0" borderId="0" xfId="2" applyNumberFormat="1" applyFont="1" applyAlignment="1">
      <alignment horizontal="right" vertical="center" shrinkToFit="1"/>
    </xf>
    <xf numFmtId="4" fontId="3" fillId="0" borderId="14" xfId="2" applyNumberFormat="1" applyFont="1" applyBorder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0" fontId="6" fillId="0" borderId="14" xfId="2" applyFont="1" applyBorder="1" applyAlignment="1">
      <alignment horizontal="left" vertical="center"/>
    </xf>
    <xf numFmtId="0" fontId="3" fillId="0" borderId="4" xfId="2" applyFont="1" applyBorder="1" applyAlignment="1">
      <alignment horizontal="right" vertical="top"/>
    </xf>
    <xf numFmtId="0" fontId="7" fillId="0" borderId="5" xfId="2" applyFont="1" applyBorder="1" applyAlignment="1">
      <alignment horizontal="left"/>
    </xf>
    <xf numFmtId="0" fontId="3" fillId="0" borderId="5" xfId="2" applyFont="1" applyBorder="1" applyAlignment="1">
      <alignment horizontal="center" wrapText="1"/>
    </xf>
    <xf numFmtId="4" fontId="3" fillId="0" borderId="5" xfId="2" applyNumberFormat="1" applyFont="1" applyBorder="1" applyAlignment="1">
      <alignment horizontal="right" vertical="center" shrinkToFit="1"/>
    </xf>
    <xf numFmtId="0" fontId="1" fillId="0" borderId="5" xfId="2" applyBorder="1" applyAlignment="1">
      <alignment horizontal="left"/>
    </xf>
    <xf numFmtId="0" fontId="1" fillId="0" borderId="14" xfId="2" applyBorder="1" applyAlignment="1">
      <alignment horizontal="left" wrapText="1"/>
    </xf>
    <xf numFmtId="0" fontId="1" fillId="0" borderId="14" xfId="2" applyBorder="1" applyAlignment="1">
      <alignment horizontal="center" vertical="top" wrapText="1"/>
    </xf>
    <xf numFmtId="4" fontId="1" fillId="0" borderId="14" xfId="4" applyNumberFormat="1" applyFont="1" applyFill="1" applyBorder="1" applyAlignment="1">
      <alignment horizontal="right" vertical="top" shrinkToFit="1"/>
    </xf>
    <xf numFmtId="4" fontId="1" fillId="0" borderId="15" xfId="4" applyNumberFormat="1" applyFont="1" applyFill="1" applyBorder="1" applyAlignment="1">
      <alignment horizontal="right" vertical="top" wrapText="1"/>
    </xf>
    <xf numFmtId="49" fontId="1" fillId="0" borderId="16" xfId="2" applyNumberFormat="1" applyBorder="1" applyAlignment="1">
      <alignment horizontal="right" vertical="top"/>
    </xf>
    <xf numFmtId="0" fontId="8" fillId="0" borderId="0" xfId="2" applyFont="1"/>
    <xf numFmtId="0" fontId="1" fillId="0" borderId="0" xfId="2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 applyProtection="1">
      <alignment horizontal="left" vertical="top" wrapText="1"/>
      <protection locked="0"/>
    </xf>
    <xf numFmtId="4" fontId="1" fillId="0" borderId="14" xfId="9" applyNumberFormat="1" applyFont="1" applyFill="1" applyBorder="1" applyAlignment="1">
      <alignment horizontal="right" shrinkToFit="1"/>
    </xf>
    <xf numFmtId="0" fontId="13" fillId="0" borderId="0" xfId="2" applyFont="1" applyAlignment="1">
      <alignment vertical="center"/>
    </xf>
    <xf numFmtId="0" fontId="15" fillId="0" borderId="0" xfId="2" applyFont="1" applyAlignment="1">
      <alignment vertical="center"/>
    </xf>
    <xf numFmtId="0" fontId="14" fillId="0" borderId="0" xfId="2" applyFont="1"/>
    <xf numFmtId="0" fontId="1" fillId="0" borderId="10" xfId="2" applyBorder="1" applyAlignment="1">
      <alignment horizontal="right" vertical="top"/>
    </xf>
    <xf numFmtId="0" fontId="1" fillId="0" borderId="0" xfId="2" applyAlignment="1">
      <alignment horizontal="center" wrapText="1"/>
    </xf>
    <xf numFmtId="4" fontId="1" fillId="0" borderId="0" xfId="4" applyNumberFormat="1" applyFont="1" applyFill="1" applyBorder="1" applyAlignment="1">
      <alignment horizontal="right" shrinkToFit="1"/>
    </xf>
    <xf numFmtId="4" fontId="1" fillId="0" borderId="0" xfId="4" applyNumberFormat="1" applyFont="1" applyFill="1" applyBorder="1" applyAlignment="1">
      <alignment horizontal="right" wrapText="1"/>
    </xf>
    <xf numFmtId="4" fontId="1" fillId="0" borderId="20" xfId="4" applyNumberFormat="1" applyFont="1" applyFill="1" applyBorder="1" applyAlignment="1">
      <alignment horizontal="right" wrapText="1"/>
    </xf>
    <xf numFmtId="0" fontId="3" fillId="0" borderId="29" xfId="2" applyFont="1" applyBorder="1" applyAlignment="1">
      <alignment horizontal="left" vertical="top" wrapText="1"/>
    </xf>
    <xf numFmtId="0" fontId="1" fillId="0" borderId="29" xfId="2" applyBorder="1" applyAlignment="1">
      <alignment horizontal="left" vertical="top" wrapText="1"/>
    </xf>
    <xf numFmtId="0" fontId="16" fillId="0" borderId="16" xfId="2" applyFont="1" applyBorder="1" applyAlignment="1">
      <alignment horizontal="right" vertical="top"/>
    </xf>
    <xf numFmtId="0" fontId="17" fillId="0" borderId="1" xfId="2" applyFont="1" applyBorder="1" applyAlignment="1">
      <alignment horizontal="right" vertical="top"/>
    </xf>
    <xf numFmtId="0" fontId="17" fillId="0" borderId="2" xfId="2" applyFont="1" applyBorder="1" applyAlignment="1">
      <alignment horizontal="left"/>
    </xf>
    <xf numFmtId="0" fontId="17" fillId="0" borderId="10" xfId="2" applyFont="1" applyBorder="1" applyAlignment="1">
      <alignment horizontal="right" vertical="top"/>
    </xf>
    <xf numFmtId="0" fontId="17" fillId="0" borderId="0" xfId="2" applyFont="1" applyAlignment="1">
      <alignment horizontal="left"/>
    </xf>
    <xf numFmtId="0" fontId="17" fillId="0" borderId="16" xfId="2" applyFont="1" applyBorder="1" applyAlignment="1">
      <alignment horizontal="right" vertical="top"/>
    </xf>
    <xf numFmtId="0" fontId="18" fillId="0" borderId="14" xfId="2" applyFont="1" applyBorder="1" applyAlignment="1">
      <alignment horizontal="left" vertical="center"/>
    </xf>
    <xf numFmtId="0" fontId="16" fillId="0" borderId="14" xfId="2" applyFont="1" applyBorder="1" applyAlignment="1">
      <alignment horizontal="left" vertical="top" wrapText="1"/>
    </xf>
    <xf numFmtId="0" fontId="16" fillId="0" borderId="14" xfId="2" applyFont="1" applyBorder="1" applyAlignment="1">
      <alignment horizontal="left" wrapText="1"/>
    </xf>
    <xf numFmtId="0" fontId="16" fillId="0" borderId="17" xfId="2" applyFont="1" applyBorder="1" applyAlignment="1">
      <alignment horizontal="right" vertical="top"/>
    </xf>
    <xf numFmtId="0" fontId="16" fillId="0" borderId="18" xfId="2" applyFont="1" applyBorder="1" applyAlignment="1">
      <alignment horizontal="left" vertical="top" wrapText="1"/>
    </xf>
    <xf numFmtId="4" fontId="1" fillId="0" borderId="14" xfId="4" applyNumberFormat="1" applyFont="1" applyFill="1" applyBorder="1" applyAlignment="1">
      <alignment horizontal="right" vertical="top" wrapText="1"/>
    </xf>
    <xf numFmtId="4" fontId="1" fillId="2" borderId="14" xfId="4" applyNumberFormat="1" applyFont="1" applyFill="1" applyBorder="1" applyAlignment="1">
      <alignment horizontal="right" wrapText="1"/>
    </xf>
    <xf numFmtId="4" fontId="1" fillId="2" borderId="15" xfId="4" applyNumberFormat="1" applyFont="1" applyFill="1" applyBorder="1" applyAlignment="1">
      <alignment horizontal="right" wrapText="1"/>
    </xf>
    <xf numFmtId="4" fontId="1" fillId="2" borderId="18" xfId="4" applyNumberFormat="1" applyFont="1" applyFill="1" applyBorder="1" applyAlignment="1">
      <alignment horizontal="right" wrapText="1"/>
    </xf>
    <xf numFmtId="4" fontId="1" fillId="3" borderId="20" xfId="3" applyNumberFormat="1" applyFont="1" applyFill="1" applyBorder="1" applyAlignment="1">
      <alignment horizontal="right" wrapText="1"/>
    </xf>
    <xf numFmtId="4" fontId="3" fillId="3" borderId="23" xfId="3" applyNumberFormat="1" applyFont="1" applyFill="1" applyBorder="1" applyAlignment="1">
      <alignment horizontal="right" wrapText="1"/>
    </xf>
    <xf numFmtId="4" fontId="3" fillId="3" borderId="20" xfId="3" applyNumberFormat="1" applyFont="1" applyFill="1" applyBorder="1" applyAlignment="1">
      <alignment horizontal="right" wrapText="1"/>
    </xf>
    <xf numFmtId="4" fontId="1" fillId="3" borderId="9" xfId="3" applyNumberFormat="1" applyFont="1" applyFill="1" applyBorder="1" applyAlignment="1">
      <alignment horizontal="right" wrapText="1"/>
    </xf>
    <xf numFmtId="4" fontId="3" fillId="3" borderId="28" xfId="3" applyNumberFormat="1" applyFont="1" applyFill="1" applyBorder="1" applyAlignment="1">
      <alignment horizontal="right" wrapText="1"/>
    </xf>
    <xf numFmtId="4" fontId="3" fillId="0" borderId="30" xfId="3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4" fontId="11" fillId="0" borderId="0" xfId="3" applyNumberFormat="1" applyFont="1" applyFill="1" applyBorder="1" applyAlignment="1">
      <alignment horizontal="right" wrapText="1"/>
    </xf>
    <xf numFmtId="0" fontId="0" fillId="0" borderId="0" xfId="0" applyBorder="1" applyAlignment="1">
      <alignment horizontal="right"/>
    </xf>
    <xf numFmtId="0" fontId="11" fillId="0" borderId="31" xfId="2" applyFont="1" applyBorder="1" applyAlignment="1">
      <alignment horizontal="right" vertical="top"/>
    </xf>
    <xf numFmtId="0" fontId="11" fillId="0" borderId="32" xfId="2" applyFont="1" applyBorder="1" applyAlignment="1">
      <alignment horizontal="left" vertical="top" wrapText="1"/>
    </xf>
    <xf numFmtId="0" fontId="11" fillId="0" borderId="32" xfId="2" applyFont="1" applyBorder="1" applyAlignment="1">
      <alignment horizontal="center" wrapText="1"/>
    </xf>
    <xf numFmtId="4" fontId="11" fillId="0" borderId="32" xfId="3" applyNumberFormat="1" applyFont="1" applyFill="1" applyBorder="1" applyAlignment="1">
      <alignment horizontal="right" shrinkToFit="1"/>
    </xf>
    <xf numFmtId="4" fontId="11" fillId="0" borderId="33" xfId="3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0" fontId="3" fillId="0" borderId="44" xfId="2" applyFont="1" applyBorder="1" applyAlignment="1">
      <alignment horizontal="center" vertical="center" wrapText="1"/>
    </xf>
    <xf numFmtId="0" fontId="3" fillId="0" borderId="45" xfId="2" applyFont="1" applyBorder="1" applyAlignment="1">
      <alignment horizontal="center" vertical="center" wrapText="1"/>
    </xf>
    <xf numFmtId="0" fontId="3" fillId="0" borderId="45" xfId="2" applyFont="1" applyBorder="1" applyAlignment="1">
      <alignment horizontal="center" vertical="center" shrinkToFit="1"/>
    </xf>
    <xf numFmtId="4" fontId="3" fillId="0" borderId="46" xfId="3" applyNumberFormat="1" applyFont="1" applyFill="1" applyBorder="1" applyAlignment="1">
      <alignment horizontal="center" vertical="center" wrapText="1"/>
    </xf>
    <xf numFmtId="0" fontId="1" fillId="0" borderId="0" xfId="2" applyBorder="1" applyAlignment="1">
      <alignment horizontal="left" vertical="top" wrapText="1"/>
    </xf>
    <xf numFmtId="0" fontId="1" fillId="0" borderId="0" xfId="2" applyBorder="1" applyAlignment="1">
      <alignment horizontal="center" wrapText="1"/>
    </xf>
    <xf numFmtId="167" fontId="23" fillId="0" borderId="37" xfId="0" applyNumberFormat="1" applyFont="1" applyBorder="1"/>
    <xf numFmtId="167" fontId="23" fillId="0" borderId="39" xfId="0" applyNumberFormat="1" applyFont="1" applyBorder="1"/>
    <xf numFmtId="167" fontId="23" fillId="0" borderId="37" xfId="0" applyNumberFormat="1" applyFont="1" applyFill="1" applyBorder="1" applyAlignment="1">
      <alignment horizontal="right"/>
    </xf>
    <xf numFmtId="167" fontId="23" fillId="0" borderId="39" xfId="0" applyNumberFormat="1" applyFont="1" applyFill="1" applyBorder="1" applyAlignment="1">
      <alignment horizontal="right"/>
    </xf>
    <xf numFmtId="0" fontId="1" fillId="0" borderId="0" xfId="1" applyFont="1"/>
    <xf numFmtId="0" fontId="3" fillId="0" borderId="7" xfId="1" applyFont="1" applyBorder="1" applyAlignment="1">
      <alignment horizontal="center" vertical="top"/>
    </xf>
    <xf numFmtId="0" fontId="3" fillId="0" borderId="8" xfId="1" applyFont="1" applyBorder="1" applyAlignment="1">
      <alignment horizontal="center" vertical="top"/>
    </xf>
    <xf numFmtId="44" fontId="13" fillId="0" borderId="9" xfId="18" applyFont="1" applyBorder="1" applyAlignment="1">
      <alignment horizontal="center" vertical="top"/>
    </xf>
    <xf numFmtId="0" fontId="1" fillId="0" borderId="10" xfId="1" applyFont="1" applyBorder="1" applyAlignment="1">
      <alignment horizontal="left" vertical="top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 vertical="top" wrapText="1"/>
    </xf>
    <xf numFmtId="0" fontId="1" fillId="0" borderId="0" xfId="1" applyFont="1" applyAlignment="1">
      <alignment vertical="center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shrinkToFit="1"/>
    </xf>
    <xf numFmtId="0" fontId="3" fillId="0" borderId="16" xfId="1" applyFont="1" applyBorder="1" applyAlignment="1">
      <alignment horizontal="right" vertical="top"/>
    </xf>
    <xf numFmtId="0" fontId="3" fillId="0" borderId="14" xfId="1" applyFont="1" applyBorder="1" applyAlignment="1">
      <alignment horizontal="left" vertical="center"/>
    </xf>
    <xf numFmtId="0" fontId="3" fillId="0" borderId="14" xfId="1" applyFont="1" applyBorder="1" applyAlignment="1">
      <alignment horizontal="center" wrapText="1"/>
    </xf>
    <xf numFmtId="4" fontId="3" fillId="0" borderId="14" xfId="1" applyNumberFormat="1" applyFont="1" applyBorder="1" applyAlignment="1">
      <alignment horizontal="center" vertical="center" shrinkToFit="1"/>
    </xf>
    <xf numFmtId="0" fontId="1" fillId="0" borderId="16" xfId="1" applyFont="1" applyBorder="1" applyAlignment="1">
      <alignment horizontal="right" vertical="top"/>
    </xf>
    <xf numFmtId="0" fontId="1" fillId="0" borderId="14" xfId="1" applyFont="1" applyBorder="1" applyAlignment="1">
      <alignment horizontal="left" vertical="top" wrapText="1"/>
    </xf>
    <xf numFmtId="0" fontId="1" fillId="0" borderId="14" xfId="1" applyFont="1" applyBorder="1" applyAlignment="1">
      <alignment horizontal="center" wrapText="1"/>
    </xf>
    <xf numFmtId="4" fontId="16" fillId="0" borderId="15" xfId="3" applyNumberFormat="1" applyFont="1" applyFill="1" applyBorder="1" applyAlignment="1">
      <alignment horizontal="right" wrapText="1"/>
    </xf>
    <xf numFmtId="49" fontId="1" fillId="0" borderId="16" xfId="17" applyNumberFormat="1" applyFont="1" applyBorder="1" applyAlignment="1">
      <alignment horizontal="right" vertical="top"/>
    </xf>
    <xf numFmtId="0" fontId="1" fillId="0" borderId="14" xfId="17" applyFont="1" applyFill="1" applyBorder="1" applyAlignment="1">
      <alignment horizontal="left" vertical="top" wrapText="1"/>
    </xf>
    <xf numFmtId="0" fontId="1" fillId="0" borderId="14" xfId="17" applyBorder="1" applyAlignment="1">
      <alignment horizontal="center" wrapText="1"/>
    </xf>
    <xf numFmtId="4" fontId="1" fillId="0" borderId="14" xfId="19" applyNumberFormat="1" applyFont="1" applyFill="1" applyBorder="1" applyAlignment="1">
      <alignment horizontal="right" shrinkToFit="1"/>
    </xf>
    <xf numFmtId="4" fontId="1" fillId="0" borderId="14" xfId="19" applyNumberFormat="1" applyFont="1" applyFill="1" applyBorder="1" applyAlignment="1">
      <alignment horizontal="right" wrapText="1"/>
    </xf>
    <xf numFmtId="4" fontId="1" fillId="0" borderId="15" xfId="19" applyNumberFormat="1" applyFont="1" applyFill="1" applyBorder="1" applyAlignment="1">
      <alignment horizontal="right" wrapText="1"/>
    </xf>
    <xf numFmtId="0" fontId="1" fillId="0" borderId="0" xfId="17"/>
    <xf numFmtId="0" fontId="16" fillId="0" borderId="14" xfId="17" applyFont="1" applyBorder="1" applyAlignment="1">
      <alignment horizontal="left" vertical="top" wrapText="1"/>
    </xf>
    <xf numFmtId="0" fontId="1" fillId="0" borderId="14" xfId="17" applyBorder="1" applyAlignment="1">
      <alignment horizontal="left" vertical="top" wrapText="1"/>
    </xf>
    <xf numFmtId="0" fontId="16" fillId="0" borderId="14" xfId="17" applyFont="1" applyBorder="1" applyAlignment="1">
      <alignment horizontal="center" wrapText="1"/>
    </xf>
    <xf numFmtId="0" fontId="1" fillId="0" borderId="18" xfId="17" applyBorder="1" applyAlignment="1">
      <alignment horizontal="left" vertical="top" wrapText="1"/>
    </xf>
    <xf numFmtId="49" fontId="1" fillId="0" borderId="16" xfId="17" applyNumberFormat="1" applyBorder="1" applyAlignment="1">
      <alignment horizontal="right" vertical="top"/>
    </xf>
    <xf numFmtId="49" fontId="1" fillId="0" borderId="17" xfId="17" applyNumberFormat="1" applyBorder="1" applyAlignment="1">
      <alignment horizontal="right" vertical="top"/>
    </xf>
    <xf numFmtId="0" fontId="1" fillId="0" borderId="18" xfId="17" applyBorder="1" applyAlignment="1">
      <alignment horizontal="center" wrapText="1"/>
    </xf>
    <xf numFmtId="4" fontId="1" fillId="0" borderId="18" xfId="19" applyNumberFormat="1" applyFont="1" applyFill="1" applyBorder="1" applyAlignment="1">
      <alignment horizontal="right" shrinkToFit="1"/>
    </xf>
    <xf numFmtId="4" fontId="1" fillId="0" borderId="18" xfId="19" applyNumberFormat="1" applyFont="1" applyFill="1" applyBorder="1" applyAlignment="1">
      <alignment horizontal="right" wrapText="1"/>
    </xf>
    <xf numFmtId="4" fontId="1" fillId="0" borderId="19" xfId="19" applyNumberFormat="1" applyFont="1" applyFill="1" applyBorder="1" applyAlignment="1">
      <alignment horizontal="right" wrapText="1"/>
    </xf>
    <xf numFmtId="0" fontId="3" fillId="0" borderId="1" xfId="1" applyFont="1" applyBorder="1" applyAlignment="1">
      <alignment horizontal="right" vertical="top"/>
    </xf>
    <xf numFmtId="0" fontId="3" fillId="0" borderId="2" xfId="1" applyFont="1" applyBorder="1" applyAlignment="1">
      <alignment horizontal="left"/>
    </xf>
    <xf numFmtId="0" fontId="3" fillId="0" borderId="2" xfId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right" vertical="center" shrinkToFit="1"/>
    </xf>
    <xf numFmtId="4" fontId="3" fillId="4" borderId="3" xfId="3" applyNumberFormat="1" applyFont="1" applyFill="1" applyBorder="1" applyAlignment="1">
      <alignment horizontal="right" wrapText="1"/>
    </xf>
    <xf numFmtId="0" fontId="3" fillId="0" borderId="0" xfId="1" applyFont="1" applyAlignment="1">
      <alignment vertical="center"/>
    </xf>
    <xf numFmtId="0" fontId="1" fillId="0" borderId="16" xfId="1" applyBorder="1" applyAlignment="1">
      <alignment horizontal="right" vertical="top"/>
    </xf>
    <xf numFmtId="0" fontId="1" fillId="0" borderId="14" xfId="1" applyBorder="1" applyAlignment="1">
      <alignment horizontal="left" vertical="top" wrapText="1"/>
    </xf>
    <xf numFmtId="0" fontId="1" fillId="0" borderId="14" xfId="1" applyBorder="1" applyAlignment="1">
      <alignment horizontal="center" wrapText="1"/>
    </xf>
    <xf numFmtId="0" fontId="1" fillId="0" borderId="16" xfId="17" applyBorder="1" applyAlignment="1">
      <alignment horizontal="right" vertical="top"/>
    </xf>
    <xf numFmtId="4" fontId="1" fillId="0" borderId="14" xfId="20" applyNumberFormat="1" applyFont="1" applyFill="1" applyBorder="1" applyAlignment="1" applyProtection="1">
      <alignment horizontal="right"/>
      <protection locked="0"/>
    </xf>
    <xf numFmtId="0" fontId="8" fillId="0" borderId="14" xfId="17" applyFont="1" applyFill="1" applyBorder="1" applyAlignment="1">
      <alignment horizontal="left" vertical="top" wrapText="1"/>
    </xf>
    <xf numFmtId="0" fontId="1" fillId="0" borderId="14" xfId="17" applyBorder="1" applyAlignment="1">
      <alignment horizontal="left" vertical="center" wrapText="1"/>
    </xf>
    <xf numFmtId="4" fontId="1" fillId="0" borderId="14" xfId="19" applyNumberFormat="1" applyFont="1" applyFill="1" applyBorder="1" applyAlignment="1">
      <alignment horizontal="center" wrapText="1"/>
    </xf>
    <xf numFmtId="0" fontId="3" fillId="0" borderId="16" xfId="17" applyFont="1" applyBorder="1" applyAlignment="1">
      <alignment horizontal="right" vertical="top"/>
    </xf>
    <xf numFmtId="0" fontId="6" fillId="0" borderId="14" xfId="17" applyFont="1" applyBorder="1" applyAlignment="1">
      <alignment horizontal="left" vertical="center"/>
    </xf>
    <xf numFmtId="0" fontId="3" fillId="0" borderId="14" xfId="17" applyFont="1" applyBorder="1" applyAlignment="1">
      <alignment horizontal="center" wrapText="1"/>
    </xf>
    <xf numFmtId="4" fontId="1" fillId="2" borderId="14" xfId="19" applyNumberFormat="1" applyFont="1" applyFill="1" applyBorder="1" applyAlignment="1">
      <alignment horizontal="right" wrapText="1"/>
    </xf>
    <xf numFmtId="4" fontId="1" fillId="2" borderId="15" xfId="19" applyNumberFormat="1" applyFont="1" applyFill="1" applyBorder="1" applyAlignment="1">
      <alignment horizontal="right" wrapText="1"/>
    </xf>
    <xf numFmtId="0" fontId="1" fillId="0" borderId="0" xfId="17" applyAlignment="1">
      <alignment horizontal="left" vertical="top" wrapText="1"/>
    </xf>
    <xf numFmtId="0" fontId="1" fillId="0" borderId="0" xfId="17" applyAlignment="1">
      <alignment horizontal="center" wrapText="1"/>
    </xf>
    <xf numFmtId="0" fontId="1" fillId="0" borderId="17" xfId="1" applyBorder="1" applyAlignment="1">
      <alignment horizontal="right" vertical="top"/>
    </xf>
    <xf numFmtId="0" fontId="1" fillId="0" borderId="18" xfId="1" applyBorder="1" applyAlignment="1">
      <alignment horizontal="left" vertical="top" wrapText="1"/>
    </xf>
    <xf numFmtId="0" fontId="1" fillId="0" borderId="18" xfId="1" applyBorder="1" applyAlignment="1">
      <alignment horizontal="center" wrapText="1"/>
    </xf>
    <xf numFmtId="0" fontId="3" fillId="0" borderId="4" xfId="1" applyFont="1" applyBorder="1" applyAlignment="1">
      <alignment horizontal="right" vertical="top"/>
    </xf>
    <xf numFmtId="0" fontId="7" fillId="0" borderId="5" xfId="1" applyFont="1" applyBorder="1" applyAlignment="1">
      <alignment horizontal="left"/>
    </xf>
    <xf numFmtId="0" fontId="3" fillId="0" borderId="5" xfId="1" applyFont="1" applyBorder="1" applyAlignment="1">
      <alignment horizontal="center" wrapText="1"/>
    </xf>
    <xf numFmtId="4" fontId="3" fillId="0" borderId="5" xfId="1" applyNumberFormat="1" applyFont="1" applyBorder="1" applyAlignment="1">
      <alignment horizontal="right" vertical="center" shrinkToFit="1"/>
    </xf>
    <xf numFmtId="0" fontId="1" fillId="0" borderId="5" xfId="1" applyBorder="1" applyAlignment="1">
      <alignment horizontal="left"/>
    </xf>
    <xf numFmtId="166" fontId="1" fillId="0" borderId="0" xfId="16" applyNumberFormat="1" applyAlignment="1">
      <alignment horizontal="center" vertical="top"/>
    </xf>
    <xf numFmtId="166" fontId="26" fillId="0" borderId="0" xfId="16" applyNumberFormat="1" applyFont="1"/>
    <xf numFmtId="166" fontId="1" fillId="0" borderId="0" xfId="16" applyNumberFormat="1" applyAlignment="1">
      <alignment horizontal="center"/>
    </xf>
    <xf numFmtId="166" fontId="26" fillId="0" borderId="0" xfId="16" applyNumberFormat="1" applyFont="1" applyAlignment="1">
      <alignment horizontal="center"/>
    </xf>
    <xf numFmtId="4" fontId="26" fillId="0" borderId="0" xfId="16" applyNumberFormat="1" applyFont="1" applyAlignment="1">
      <alignment horizontal="center"/>
    </xf>
    <xf numFmtId="4" fontId="26" fillId="0" borderId="0" xfId="16" applyNumberFormat="1" applyFont="1"/>
    <xf numFmtId="0" fontId="1" fillId="0" borderId="14" xfId="0" applyFont="1" applyFill="1" applyBorder="1" applyAlignment="1" applyProtection="1">
      <alignment horizontal="left" vertical="top" wrapText="1"/>
      <protection locked="0"/>
    </xf>
    <xf numFmtId="0" fontId="1" fillId="0" borderId="14" xfId="0" applyFont="1" applyFill="1" applyBorder="1" applyAlignment="1" applyProtection="1">
      <alignment horizontal="center"/>
      <protection locked="0"/>
    </xf>
    <xf numFmtId="4" fontId="1" fillId="0" borderId="14" xfId="20" applyNumberFormat="1" applyFont="1" applyFill="1" applyBorder="1" applyAlignment="1" applyProtection="1">
      <alignment horizontal="right" shrinkToFit="1"/>
      <protection locked="0"/>
    </xf>
    <xf numFmtId="49" fontId="3" fillId="4" borderId="34" xfId="2" applyNumberFormat="1" applyFont="1" applyFill="1" applyBorder="1" applyAlignment="1">
      <alignment horizontal="right" vertical="top" wrapText="1"/>
    </xf>
    <xf numFmtId="0" fontId="3" fillId="4" borderId="35" xfId="2" applyFont="1" applyFill="1" applyBorder="1" applyAlignment="1">
      <alignment horizontal="left" vertical="center" wrapText="1"/>
    </xf>
    <xf numFmtId="0" fontId="3" fillId="4" borderId="35" xfId="2" applyFont="1" applyFill="1" applyBorder="1" applyAlignment="1">
      <alignment horizontal="left" vertical="top" wrapText="1"/>
    </xf>
    <xf numFmtId="0" fontId="3" fillId="4" borderId="35" xfId="2" applyFont="1" applyFill="1" applyBorder="1" applyAlignment="1">
      <alignment horizontal="center" vertical="top" wrapText="1"/>
    </xf>
    <xf numFmtId="0" fontId="3" fillId="4" borderId="36" xfId="2" applyFont="1" applyFill="1" applyBorder="1" applyAlignment="1">
      <alignment horizontal="center" vertical="top" wrapText="1"/>
    </xf>
    <xf numFmtId="0" fontId="1" fillId="0" borderId="29" xfId="2" applyFont="1" applyBorder="1" applyAlignment="1">
      <alignment horizontal="left" vertical="top" wrapText="1"/>
    </xf>
    <xf numFmtId="49" fontId="1" fillId="0" borderId="39" xfId="2" applyNumberFormat="1" applyBorder="1" applyAlignment="1">
      <alignment horizontal="left" vertical="top" wrapText="1"/>
    </xf>
    <xf numFmtId="0" fontId="3" fillId="3" borderId="4" xfId="1" applyFont="1" applyFill="1" applyBorder="1" applyAlignment="1">
      <alignment horizontal="right"/>
    </xf>
    <xf numFmtId="0" fontId="3" fillId="3" borderId="5" xfId="1" applyFont="1" applyFill="1" applyBorder="1" applyAlignment="1">
      <alignment horizontal="right"/>
    </xf>
    <xf numFmtId="0" fontId="3" fillId="3" borderId="26" xfId="1" applyFont="1" applyFill="1" applyBorder="1" applyAlignment="1">
      <alignment horizontal="right"/>
    </xf>
    <xf numFmtId="0" fontId="3" fillId="3" borderId="27" xfId="1" applyFont="1" applyFill="1" applyBorder="1" applyAlignment="1">
      <alignment horizontal="right"/>
    </xf>
    <xf numFmtId="0" fontId="2" fillId="5" borderId="1" xfId="2" applyFont="1" applyFill="1" applyBorder="1" applyAlignment="1">
      <alignment horizontal="left" vertical="center" wrapText="1"/>
    </xf>
    <xf numFmtId="0" fontId="2" fillId="5" borderId="2" xfId="2" applyFont="1" applyFill="1" applyBorder="1" applyAlignment="1">
      <alignment horizontal="left" vertical="center" wrapText="1"/>
    </xf>
    <xf numFmtId="0" fontId="2" fillId="5" borderId="3" xfId="2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top"/>
    </xf>
    <xf numFmtId="0" fontId="3" fillId="0" borderId="5" xfId="1" applyFont="1" applyBorder="1" applyAlignment="1">
      <alignment horizontal="center" vertical="top"/>
    </xf>
    <xf numFmtId="0" fontId="3" fillId="0" borderId="6" xfId="1" applyFont="1" applyBorder="1" applyAlignment="1">
      <alignment horizontal="center" vertical="top"/>
    </xf>
    <xf numFmtId="0" fontId="3" fillId="4" borderId="1" xfId="1" applyFont="1" applyFill="1" applyBorder="1" applyAlignment="1">
      <alignment horizontal="left" vertical="center" wrapText="1"/>
    </xf>
    <xf numFmtId="0" fontId="3" fillId="4" borderId="2" xfId="1" applyFont="1" applyFill="1" applyBorder="1" applyAlignment="1">
      <alignment horizontal="left" vertical="center" wrapText="1"/>
    </xf>
    <xf numFmtId="0" fontId="3" fillId="4" borderId="3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top" wrapText="1"/>
    </xf>
    <xf numFmtId="0" fontId="3" fillId="3" borderId="10" xfId="1" applyFont="1" applyFill="1" applyBorder="1" applyAlignment="1">
      <alignment horizontal="right" wrapText="1"/>
    </xf>
    <xf numFmtId="0" fontId="3" fillId="3" borderId="0" xfId="1" applyFont="1" applyFill="1" applyAlignment="1">
      <alignment horizontal="right" wrapText="1"/>
    </xf>
    <xf numFmtId="0" fontId="3" fillId="3" borderId="21" xfId="1" applyFont="1" applyFill="1" applyBorder="1" applyAlignment="1">
      <alignment horizontal="right" wrapText="1"/>
    </xf>
    <xf numFmtId="0" fontId="3" fillId="3" borderId="22" xfId="1" applyFont="1" applyFill="1" applyBorder="1" applyAlignment="1">
      <alignment horizontal="right" wrapText="1"/>
    </xf>
    <xf numFmtId="0" fontId="1" fillId="3" borderId="24" xfId="1" applyFill="1" applyBorder="1" applyAlignment="1">
      <alignment horizontal="right" shrinkToFit="1"/>
    </xf>
    <xf numFmtId="0" fontId="1" fillId="3" borderId="25" xfId="1" applyFill="1" applyBorder="1" applyAlignment="1">
      <alignment horizontal="right" shrinkToFit="1"/>
    </xf>
    <xf numFmtId="0" fontId="1" fillId="3" borderId="7" xfId="1" applyFill="1" applyBorder="1" applyAlignment="1">
      <alignment horizontal="right" shrinkToFit="1"/>
    </xf>
    <xf numFmtId="0" fontId="1" fillId="3" borderId="8" xfId="1" applyFill="1" applyBorder="1" applyAlignment="1">
      <alignment horizontal="right" shrinkToFit="1"/>
    </xf>
    <xf numFmtId="0" fontId="14" fillId="0" borderId="10" xfId="2" applyFont="1" applyBorder="1" applyAlignment="1">
      <alignment horizontal="left"/>
    </xf>
    <xf numFmtId="0" fontId="14" fillId="0" borderId="0" xfId="2" applyFont="1" applyAlignment="1">
      <alignment horizontal="left"/>
    </xf>
    <xf numFmtId="0" fontId="3" fillId="0" borderId="4" xfId="2" applyFont="1" applyBorder="1" applyAlignment="1">
      <alignment horizontal="center" vertical="top"/>
    </xf>
    <xf numFmtId="0" fontId="3" fillId="0" borderId="5" xfId="2" applyFont="1" applyBorder="1" applyAlignment="1">
      <alignment horizontal="center" vertical="top"/>
    </xf>
    <xf numFmtId="0" fontId="3" fillId="0" borderId="6" xfId="2" applyFont="1" applyBorder="1" applyAlignment="1">
      <alignment horizontal="center" vertical="top"/>
    </xf>
    <xf numFmtId="0" fontId="21" fillId="4" borderId="1" xfId="2" applyFont="1" applyFill="1" applyBorder="1" applyAlignment="1">
      <alignment horizontal="left" vertical="center" wrapText="1"/>
    </xf>
    <xf numFmtId="0" fontId="21" fillId="4" borderId="2" xfId="2" applyFont="1" applyFill="1" applyBorder="1" applyAlignment="1">
      <alignment horizontal="left" vertical="center" wrapText="1"/>
    </xf>
    <xf numFmtId="0" fontId="21" fillId="4" borderId="3" xfId="2" applyFont="1" applyFill="1" applyBorder="1" applyAlignment="1">
      <alignment horizontal="left" vertical="center" wrapText="1"/>
    </xf>
    <xf numFmtId="0" fontId="3" fillId="0" borderId="5" xfId="2" applyFont="1" applyBorder="1" applyAlignment="1">
      <alignment horizontal="center" vertical="top" wrapText="1"/>
    </xf>
    <xf numFmtId="0" fontId="3" fillId="0" borderId="6" xfId="2" applyFont="1" applyBorder="1" applyAlignment="1">
      <alignment horizontal="center" vertical="top" wrapText="1"/>
    </xf>
    <xf numFmtId="0" fontId="19" fillId="0" borderId="0" xfId="1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20" fillId="0" borderId="0" xfId="1" applyFont="1"/>
    <xf numFmtId="0" fontId="2" fillId="6" borderId="34" xfId="2" applyFont="1" applyFill="1" applyBorder="1" applyAlignment="1">
      <alignment horizontal="center" vertical="center" wrapText="1"/>
    </xf>
    <xf numFmtId="0" fontId="2" fillId="6" borderId="35" xfId="2" applyFont="1" applyFill="1" applyBorder="1" applyAlignment="1">
      <alignment horizontal="center" vertical="center" wrapText="1"/>
    </xf>
    <xf numFmtId="0" fontId="2" fillId="6" borderId="36" xfId="2" applyFont="1" applyFill="1" applyBorder="1" applyAlignment="1">
      <alignment horizontal="center" vertical="center" wrapText="1"/>
    </xf>
    <xf numFmtId="0" fontId="0" fillId="6" borderId="34" xfId="0" applyFill="1" applyBorder="1" applyAlignment="1">
      <alignment horizontal="center"/>
    </xf>
    <xf numFmtId="0" fontId="0" fillId="6" borderId="35" xfId="0" applyFill="1" applyBorder="1" applyAlignment="1">
      <alignment horizontal="center"/>
    </xf>
    <xf numFmtId="0" fontId="0" fillId="6" borderId="36" xfId="0" applyFill="1" applyBorder="1" applyAlignment="1">
      <alignment horizontal="center"/>
    </xf>
    <xf numFmtId="0" fontId="19" fillId="6" borderId="38" xfId="1" applyFont="1" applyFill="1" applyBorder="1" applyAlignment="1">
      <alignment horizontal="center" vertical="center" wrapText="1"/>
    </xf>
    <xf numFmtId="0" fontId="19" fillId="6" borderId="38" xfId="1" applyFont="1" applyFill="1" applyBorder="1" applyAlignment="1">
      <alignment horizontal="center" vertical="center"/>
    </xf>
    <xf numFmtId="49" fontId="2" fillId="6" borderId="40" xfId="2" applyNumberFormat="1" applyFont="1" applyFill="1" applyBorder="1" applyAlignment="1">
      <alignment horizontal="right"/>
    </xf>
    <xf numFmtId="49" fontId="2" fillId="6" borderId="41" xfId="2" applyNumberFormat="1" applyFont="1" applyFill="1" applyBorder="1" applyAlignment="1">
      <alignment horizontal="right"/>
    </xf>
    <xf numFmtId="49" fontId="2" fillId="6" borderId="42" xfId="2" applyNumberFormat="1" applyFont="1" applyFill="1" applyBorder="1" applyAlignment="1">
      <alignment horizontal="right"/>
    </xf>
    <xf numFmtId="49" fontId="10" fillId="6" borderId="43" xfId="3" applyNumberFormat="1" applyFont="1" applyFill="1" applyBorder="1" applyAlignment="1">
      <alignment horizontal="center" wrapText="1"/>
    </xf>
    <xf numFmtId="49" fontId="2" fillId="6" borderId="7" xfId="2" applyNumberFormat="1" applyFont="1" applyFill="1" applyBorder="1" applyAlignment="1">
      <alignment horizontal="right"/>
    </xf>
    <xf numFmtId="49" fontId="2" fillId="6" borderId="8" xfId="2" applyNumberFormat="1" applyFont="1" applyFill="1" applyBorder="1" applyAlignment="1">
      <alignment horizontal="right"/>
    </xf>
    <xf numFmtId="49" fontId="2" fillId="6" borderId="9" xfId="2" applyNumberFormat="1" applyFont="1" applyFill="1" applyBorder="1" applyAlignment="1">
      <alignment horizontal="right"/>
    </xf>
    <xf numFmtId="167" fontId="24" fillId="6" borderId="38" xfId="3" applyNumberFormat="1" applyFont="1" applyFill="1" applyBorder="1" applyAlignment="1">
      <alignment horizontal="right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1" fillId="0" borderId="39" xfId="2" applyNumberFormat="1" applyBorder="1" applyAlignment="1">
      <alignment horizontal="center" vertical="top"/>
    </xf>
    <xf numFmtId="49" fontId="1" fillId="0" borderId="37" xfId="2" applyNumberFormat="1" applyBorder="1" applyAlignment="1">
      <alignment horizontal="center" vertical="top"/>
    </xf>
  </cellXfs>
  <cellStyles count="21">
    <cellStyle name="Navadno" xfId="0" builtinId="0"/>
    <cellStyle name="Navadno 13" xfId="2" xr:uid="{52C8DBE6-AECF-415F-B905-52731BB7E274}"/>
    <cellStyle name="Navadno 13 2" xfId="17" xr:uid="{6276AE14-0C64-4DCE-BDD9-954A5B04C286}"/>
    <cellStyle name="Navadno 2" xfId="1" xr:uid="{E09EEDBE-307C-46B8-AC62-49A568719329}"/>
    <cellStyle name="Navadno 3" xfId="11" xr:uid="{15A6401B-40E9-491C-80A7-66FD886B20F2}"/>
    <cellStyle name="Navadno 4" xfId="6" xr:uid="{7A7DD928-D822-4318-B5F6-1D8F7DCD693F}"/>
    <cellStyle name="Navadno 4 2" xfId="16" xr:uid="{470EF293-1814-40A4-9013-6C964D51988F}"/>
    <cellStyle name="Navadno 5" xfId="7" xr:uid="{290FCAA0-AEE7-4394-97F2-0906AF3535DD}"/>
    <cellStyle name="Valuta" xfId="18" builtinId="4"/>
    <cellStyle name="Vejica 2" xfId="3" xr:uid="{8A5A494B-929E-4B49-8E21-25951A8DEBE4}"/>
    <cellStyle name="Vejica 2 2" xfId="4" xr:uid="{42CBD452-E773-4801-B3C9-528827F17371}"/>
    <cellStyle name="Vejica 2 2 2" xfId="10" xr:uid="{AC3B23D0-1C27-4623-836D-AA10D5BEACEA}"/>
    <cellStyle name="Vejica 2 2 2 2" xfId="14" xr:uid="{FA66CA95-889C-42DC-A2CC-39F271235964}"/>
    <cellStyle name="Vejica 2 2 3" xfId="13" xr:uid="{CE8A08B7-8B1C-4CB8-B021-3FA85738B299}"/>
    <cellStyle name="Vejica 2 2 3 2" xfId="20" xr:uid="{45518195-764A-4F3F-A21A-2AB96789036A}"/>
    <cellStyle name="Vejica 2 2 4" xfId="9" xr:uid="{360D1687-C3C1-4718-B32E-4CD4C35D338E}"/>
    <cellStyle name="Vejica 2 2 4 2" xfId="19" xr:uid="{918632EC-4721-442C-B7C3-55C4B6B98B5F}"/>
    <cellStyle name="Vejica 2 3" xfId="5" xr:uid="{901B86D8-5735-4E27-9E72-359B6F962539}"/>
    <cellStyle name="Vejica 2 3 2" xfId="15" xr:uid="{8FA87649-700F-439E-9ABA-A33079D70799}"/>
    <cellStyle name="Vejica 2 4" xfId="12" xr:uid="{22E586A0-512A-4047-B459-2615D695FB18}"/>
    <cellStyle name="Vejica 2 5" xfId="8" xr:uid="{4BF640D1-0ED9-4CCE-80C8-4B935143BE75}"/>
  </cellStyles>
  <dxfs count="0"/>
  <tableStyles count="0" defaultTableStyle="TableStyleMedium2" defaultPivotStyle="PivotStyleLight16"/>
  <colors>
    <mruColors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amarija.kostiov\AppData\Local\Microsoft\Windows\INetCache\Content.Outlook\4NEJHB0X\Varovanje%20PP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porabnik/AppData/Local/Microsoft/Windows/Temporary%20Internet%20Files/Content.Outlook/ZNG6GEDV/Zbirnik_plana_RV_2013_%20november_16.11.2011_-_JernejkUKOVICA%20Z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ha\Plan%202017\Razpisna%20&#381;IP\&#268;i&#353;&#269;enje%202017%20razpisna%20&#381;IP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ha\Plan%202017\Razpisna%20&#381;IP\&#268;i&#353;&#269;enje%202017%20razpisna%20&#381;IP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1AAA-ponudbe%20za%20MzIP-ZA%202014/72-P-RV-91-Na&#269;rt%20vzdr&#382;evalnih%20del%20na%20J&#381;I-2014/PONUDBA%20DRUGI&#268;-19122013/1-Kukovica-Zbirnik_plana_RV_2014_%20sekcija_avgust_28%208%202013_-_Jernej_3%20verzij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ZMULLER\SVPCE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ZMULLER\SVPLJ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ZMULLER\SVPPO9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MAPE%20V%20LETU%202007/PONUDBAA&#381;P200708/ZGRADBE/PlanTVZGRADP1181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1-AAAA-2019-PONUDBE%20ZA%20DRSI%202019/1-REDNO%20VZDR&#381;EVANJE%202019/1-REDNO%20VZDR&#381;EVANJE-vse%20ponudbe%20za%20DRSI/1-FABIJAN-08102018-dostavil-RV-P1%20RV_ZGRADBE-2019%208-10-2018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35F05C1\1-FABIJAN%20STAVBE%20S%20STATUSOM%20J&#381;I-2017-prejela%2021092016-P1%20RV%202017%20osnutek%2015-9-201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1-AAAAA-2020-PONUDBE%20ZA%20DRSI%202020/1-REDNO%20VZDR&#381;EVANJE%20%202020/P-RV-181-2020_KON&#268;NA_2709201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1-AAAAA-2020-PONUDBE%20ZA%20DRSI%202020/1-REDNO%20VZDR&#381;EVANJE%20%202020/3-ZGARDBE/1-POPRAVKI%20MP-19092019-P1%20RV%202020%20osnutek%201%2019-9-2019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fabijan/Local%20Settings/Temporary%20Internet%20Files/OLK89/P1%20PE%20TV08-osnute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</sheetNames>
    <sheetDataSet>
      <sheetData sheetId="0" refreshError="1"/>
      <sheetData sheetId="1" refreshError="1">
        <row r="25">
          <cell r="D25">
            <v>73.2</v>
          </cell>
        </row>
        <row r="26">
          <cell r="D26">
            <v>18.3</v>
          </cell>
        </row>
        <row r="27">
          <cell r="D27">
            <v>28.06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ir RV 2013 vse sekcije"/>
      <sheetName val="Zbirnik RV-ZU 2013"/>
      <sheetName val="SVP CE"/>
      <sheetName val="SVP LJ"/>
      <sheetName val="SVP MB"/>
      <sheetName val="SVP PO"/>
      <sheetName val="List1"/>
    </sheetNames>
    <sheetDataSet>
      <sheetData sheetId="0" refreshError="1"/>
      <sheetData sheetId="1" refreshError="1"/>
      <sheetData sheetId="2" refreshError="1">
        <row r="6">
          <cell r="G6">
            <v>25.21</v>
          </cell>
        </row>
      </sheetData>
      <sheetData sheetId="3" refreshError="1"/>
      <sheetData sheetId="4" refreshError="1"/>
      <sheetData sheetId="5" refreshError="1">
        <row r="6">
          <cell r="G6">
            <v>25.21</v>
          </cell>
        </row>
      </sheetData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irna"/>
      <sheetName val="List2"/>
      <sheetName val="CENIK-čišč2017"/>
      <sheetName val="List3"/>
    </sheetNames>
    <sheetDataSet>
      <sheetData sheetId="0" refreshError="1"/>
      <sheetData sheetId="1" refreshError="1"/>
      <sheetData sheetId="2" refreshError="1">
        <row r="10">
          <cell r="C10">
            <v>0.79668439999999996</v>
          </cell>
        </row>
        <row r="12">
          <cell r="C12">
            <v>1.1575799200000001</v>
          </cell>
        </row>
        <row r="13">
          <cell r="C13">
            <v>2.0345610600000001</v>
          </cell>
        </row>
        <row r="14">
          <cell r="C14">
            <v>1.5634617199999998</v>
          </cell>
        </row>
        <row r="15">
          <cell r="C15">
            <v>2.74793288</v>
          </cell>
        </row>
        <row r="16">
          <cell r="C16">
            <v>1.98442272</v>
          </cell>
        </row>
        <row r="17">
          <cell r="C17">
            <v>3.4880702799999996</v>
          </cell>
        </row>
        <row r="18">
          <cell r="C18">
            <v>2.2701735599999999</v>
          </cell>
        </row>
        <row r="19">
          <cell r="C19">
            <v>3.9900819800000003</v>
          </cell>
        </row>
        <row r="20">
          <cell r="C20">
            <v>3.1119699000000005</v>
          </cell>
        </row>
        <row r="21">
          <cell r="C21">
            <v>5.4698541400000007</v>
          </cell>
        </row>
        <row r="22">
          <cell r="C22">
            <v>0.51118487999999995</v>
          </cell>
        </row>
        <row r="25">
          <cell r="C25">
            <v>0.12528301999999999</v>
          </cell>
        </row>
        <row r="49">
          <cell r="D49">
            <v>0.35260196000000005</v>
          </cell>
        </row>
        <row r="51">
          <cell r="D51">
            <v>0.95903711999999997</v>
          </cell>
        </row>
        <row r="52">
          <cell r="D52">
            <v>1.1845968199999999</v>
          </cell>
        </row>
        <row r="53">
          <cell r="D53">
            <v>1.52312486</v>
          </cell>
        </row>
        <row r="54">
          <cell r="D54">
            <v>1.8194311400000001</v>
          </cell>
        </row>
        <row r="58">
          <cell r="D58">
            <v>0.11284268</v>
          </cell>
        </row>
        <row r="59">
          <cell r="D59">
            <v>0.21161143999999998</v>
          </cell>
        </row>
        <row r="60">
          <cell r="D60">
            <v>0.28198103999999996</v>
          </cell>
        </row>
        <row r="61">
          <cell r="D61">
            <v>0.35260196000000005</v>
          </cell>
        </row>
        <row r="62">
          <cell r="D62">
            <v>0.45715108000000004</v>
          </cell>
        </row>
        <row r="63">
          <cell r="D63">
            <v>0.55013948000000001</v>
          </cell>
        </row>
        <row r="65">
          <cell r="D65">
            <v>7.049525999999999E-2</v>
          </cell>
        </row>
        <row r="68">
          <cell r="D68">
            <v>0.18333794</v>
          </cell>
        </row>
        <row r="69">
          <cell r="D69">
            <v>0.47951855999999998</v>
          </cell>
        </row>
        <row r="70">
          <cell r="D70">
            <v>0.59248689999999993</v>
          </cell>
        </row>
        <row r="71">
          <cell r="D71">
            <v>0.91681536000000008</v>
          </cell>
        </row>
        <row r="73">
          <cell r="D73">
            <v>4.2347419999999997E-2</v>
          </cell>
        </row>
        <row r="74">
          <cell r="D74">
            <v>7.049525999999999E-2</v>
          </cell>
        </row>
        <row r="75">
          <cell r="D75">
            <v>9.8768760000000011E-2</v>
          </cell>
        </row>
        <row r="76">
          <cell r="D76">
            <v>0.11284268</v>
          </cell>
        </row>
        <row r="78">
          <cell r="D78">
            <v>0.18333794</v>
          </cell>
        </row>
        <row r="80">
          <cell r="D80">
            <v>2.814784E-2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irna"/>
      <sheetName val="List2"/>
      <sheetName val="CENIK-čišč2017"/>
      <sheetName val="List3"/>
    </sheetNames>
    <sheetDataSet>
      <sheetData sheetId="0" refreshError="1"/>
      <sheetData sheetId="1" refreshError="1"/>
      <sheetData sheetId="2" refreshError="1">
        <row r="10">
          <cell r="C10">
            <v>0.79668439999999996</v>
          </cell>
        </row>
        <row r="49">
          <cell r="D49">
            <v>0.35260196000000005</v>
          </cell>
        </row>
        <row r="54">
          <cell r="D54">
            <v>1.8194311400000001</v>
          </cell>
        </row>
        <row r="71">
          <cell r="D71">
            <v>0.91681536000000008</v>
          </cell>
        </row>
        <row r="78">
          <cell r="D78">
            <v>0.18333794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ir RV 2014 vse sekcije"/>
      <sheetName val="Zbirnik RV 2014"/>
      <sheetName val="SVP CE"/>
      <sheetName val="SVP LJ"/>
      <sheetName val="SVP MB"/>
      <sheetName val="SVP PO"/>
      <sheetName val="Eviden.meril. listi ZGU"/>
      <sheetName val="Vsebina E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G6">
            <v>25.21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PCE96"/>
      <sheetName val="SVPCE96I"/>
      <sheetName val="SVPCE96R"/>
    </sheetNames>
    <sheetDataSet>
      <sheetData sheetId="0"/>
      <sheetData sheetId="1"/>
      <sheetData sheetId="2">
        <row r="2">
          <cell r="B2" t="str">
            <v>[ifra mater.</v>
          </cell>
          <cell r="C2" t="str">
            <v>Vrsta materiala</v>
          </cell>
          <cell r="D2" t="str">
            <v>Enota</v>
          </cell>
          <cell r="E2" t="str">
            <v>Cena/e</v>
          </cell>
          <cell r="F2" t="str">
            <v>Cena/e</v>
          </cell>
          <cell r="G2" t="str">
            <v>I-III</v>
          </cell>
          <cell r="H2" t="str">
            <v>IV-VI</v>
          </cell>
          <cell r="I2" t="str">
            <v>VII-IX</v>
          </cell>
          <cell r="J2" t="str">
            <v>X-XII</v>
          </cell>
          <cell r="K2" t="str">
            <v>SVP CE</v>
          </cell>
          <cell r="L2" t="str">
            <v>VREDNOST:</v>
          </cell>
        </row>
        <row r="3">
          <cell r="B3">
            <v>1014052409</v>
          </cell>
          <cell r="C3" t="str">
            <v>Dimnik SCHIEDEL</v>
          </cell>
          <cell r="D3" t="str">
            <v>m</v>
          </cell>
          <cell r="E3">
            <v>8485.2999999999993</v>
          </cell>
          <cell r="F3">
            <v>0</v>
          </cell>
          <cell r="L3">
            <v>0</v>
          </cell>
        </row>
        <row r="4">
          <cell r="B4">
            <v>1020218119</v>
          </cell>
          <cell r="C4" t="str">
            <v>Betonsko `elezo</v>
          </cell>
          <cell r="D4" t="str">
            <v>kg</v>
          </cell>
          <cell r="E4">
            <v>54.06</v>
          </cell>
          <cell r="F4">
            <v>0</v>
          </cell>
          <cell r="G4">
            <v>250</v>
          </cell>
          <cell r="H4">
            <v>250</v>
          </cell>
          <cell r="I4">
            <v>250</v>
          </cell>
          <cell r="J4">
            <v>250</v>
          </cell>
          <cell r="K4">
            <v>1000</v>
          </cell>
          <cell r="L4">
            <v>0</v>
          </cell>
        </row>
        <row r="5">
          <cell r="B5">
            <v>1024501114</v>
          </cell>
          <cell r="C5" t="str">
            <v>Kritina pocinkana plo~evina</v>
          </cell>
          <cell r="D5" t="str">
            <v>kg</v>
          </cell>
          <cell r="E5">
            <v>127.2</v>
          </cell>
          <cell r="F5">
            <v>0</v>
          </cell>
          <cell r="G5">
            <v>50</v>
          </cell>
          <cell r="H5">
            <v>50</v>
          </cell>
          <cell r="I5">
            <v>200</v>
          </cell>
          <cell r="J5">
            <v>100</v>
          </cell>
          <cell r="K5">
            <v>400</v>
          </cell>
          <cell r="L5">
            <v>0</v>
          </cell>
        </row>
        <row r="6">
          <cell r="B6">
            <v>1025361021</v>
          </cell>
          <cell r="C6" t="str">
            <v>Mre`na armatura</v>
          </cell>
          <cell r="D6" t="str">
            <v>kg</v>
          </cell>
          <cell r="E6">
            <v>74.88</v>
          </cell>
          <cell r="F6">
            <v>0</v>
          </cell>
          <cell r="G6">
            <v>110</v>
          </cell>
          <cell r="H6">
            <v>550</v>
          </cell>
          <cell r="I6">
            <v>230</v>
          </cell>
          <cell r="J6">
            <v>150</v>
          </cell>
          <cell r="K6">
            <v>1040</v>
          </cell>
          <cell r="L6">
            <v>0</v>
          </cell>
        </row>
        <row r="7">
          <cell r="B7">
            <v>1041102060</v>
          </cell>
          <cell r="C7" t="str">
            <v>Les za ostre{je - letve</v>
          </cell>
          <cell r="D7" t="str">
            <v>m3</v>
          </cell>
          <cell r="E7">
            <v>25583</v>
          </cell>
          <cell r="F7">
            <v>0</v>
          </cell>
          <cell r="G7">
            <v>0</v>
          </cell>
          <cell r="H7">
            <v>2</v>
          </cell>
          <cell r="I7">
            <v>2</v>
          </cell>
          <cell r="J7">
            <v>0</v>
          </cell>
          <cell r="K7">
            <v>4</v>
          </cell>
          <cell r="L7">
            <v>0</v>
          </cell>
        </row>
        <row r="8">
          <cell r="B8">
            <v>1041200205</v>
          </cell>
          <cell r="C8" t="str">
            <v>Les za ostre{je - rezan les</v>
          </cell>
          <cell r="D8" t="str">
            <v>m3</v>
          </cell>
          <cell r="E8">
            <v>27560</v>
          </cell>
          <cell r="F8">
            <v>0</v>
          </cell>
          <cell r="G8">
            <v>0</v>
          </cell>
          <cell r="H8">
            <v>5</v>
          </cell>
          <cell r="I8">
            <v>0</v>
          </cell>
          <cell r="J8">
            <v>0</v>
          </cell>
          <cell r="K8">
            <v>5</v>
          </cell>
          <cell r="L8">
            <v>0</v>
          </cell>
        </row>
        <row r="9">
          <cell r="B9">
            <v>1041902147</v>
          </cell>
          <cell r="C9" t="str">
            <v>Opa`ni les</v>
          </cell>
          <cell r="D9" t="str">
            <v>m3</v>
          </cell>
          <cell r="E9">
            <v>31800</v>
          </cell>
          <cell r="F9">
            <v>0</v>
          </cell>
          <cell r="G9">
            <v>3</v>
          </cell>
          <cell r="H9">
            <v>5</v>
          </cell>
          <cell r="I9">
            <v>0</v>
          </cell>
          <cell r="J9">
            <v>0</v>
          </cell>
          <cell r="K9">
            <v>8</v>
          </cell>
          <cell r="L9">
            <v>0</v>
          </cell>
        </row>
        <row r="10">
          <cell r="B10">
            <v>1041902147</v>
          </cell>
          <cell r="C10" t="str">
            <v>Les za ostre{je - opa` leseni</v>
          </cell>
          <cell r="D10" t="str">
            <v>m2</v>
          </cell>
          <cell r="E10">
            <v>901</v>
          </cell>
          <cell r="F10">
            <v>0</v>
          </cell>
          <cell r="G10">
            <v>0</v>
          </cell>
          <cell r="H10">
            <v>30</v>
          </cell>
          <cell r="I10">
            <v>30</v>
          </cell>
          <cell r="J10">
            <v>40</v>
          </cell>
          <cell r="K10">
            <v>100</v>
          </cell>
          <cell r="L10">
            <v>0</v>
          </cell>
        </row>
        <row r="11">
          <cell r="B11">
            <v>1045012091</v>
          </cell>
          <cell r="C11" t="str">
            <v>Les za ostre{je - bukove deske</v>
          </cell>
          <cell r="D11" t="str">
            <v>m3</v>
          </cell>
          <cell r="E11">
            <v>23850</v>
          </cell>
          <cell r="F11">
            <v>0</v>
          </cell>
          <cell r="G11">
            <v>0</v>
          </cell>
          <cell r="H11">
            <v>3</v>
          </cell>
          <cell r="I11">
            <v>0</v>
          </cell>
          <cell r="J11">
            <v>0</v>
          </cell>
          <cell r="K11">
            <v>3</v>
          </cell>
          <cell r="L11">
            <v>0</v>
          </cell>
        </row>
        <row r="12">
          <cell r="B12">
            <v>1053334007</v>
          </cell>
          <cell r="C12" t="str">
            <v>Filc</v>
          </cell>
          <cell r="D12" t="str">
            <v>m2</v>
          </cell>
          <cell r="E12">
            <v>512.92999999999995</v>
          </cell>
          <cell r="F12">
            <v>0</v>
          </cell>
          <cell r="G12">
            <v>0</v>
          </cell>
          <cell r="H12">
            <v>200</v>
          </cell>
          <cell r="I12">
            <v>100</v>
          </cell>
          <cell r="J12">
            <v>0</v>
          </cell>
          <cell r="K12">
            <v>300</v>
          </cell>
          <cell r="L12">
            <v>0</v>
          </cell>
        </row>
        <row r="13">
          <cell r="B13">
            <v>1062303019</v>
          </cell>
          <cell r="C13" t="str">
            <v>Zid. mat - talne obl.-PVC,t.pod,par.</v>
          </cell>
          <cell r="D13" t="str">
            <v>m2</v>
          </cell>
          <cell r="E13">
            <v>3710</v>
          </cell>
          <cell r="F13">
            <v>0</v>
          </cell>
          <cell r="G13">
            <v>5</v>
          </cell>
          <cell r="H13">
            <v>3</v>
          </cell>
          <cell r="I13">
            <v>5</v>
          </cell>
          <cell r="J13">
            <v>3</v>
          </cell>
          <cell r="K13">
            <v>16</v>
          </cell>
          <cell r="L13">
            <v>0</v>
          </cell>
        </row>
        <row r="14">
          <cell r="B14">
            <v>1072612011</v>
          </cell>
          <cell r="C14" t="str">
            <v>Barva za AKZ jeklenih delov</v>
          </cell>
          <cell r="D14" t="str">
            <v>kg</v>
          </cell>
          <cell r="E14">
            <v>763.2</v>
          </cell>
          <cell r="F14">
            <v>0</v>
          </cell>
          <cell r="G14">
            <v>30</v>
          </cell>
          <cell r="H14">
            <v>30</v>
          </cell>
          <cell r="I14">
            <v>30</v>
          </cell>
          <cell r="J14">
            <v>30</v>
          </cell>
          <cell r="K14">
            <v>120</v>
          </cell>
          <cell r="L14">
            <v>0</v>
          </cell>
        </row>
        <row r="15">
          <cell r="B15">
            <v>1082101013</v>
          </cell>
          <cell r="C15" t="str">
            <v>Zid. mat - plesk. barva</v>
          </cell>
          <cell r="D15" t="str">
            <v>kg</v>
          </cell>
          <cell r="E15">
            <v>795</v>
          </cell>
          <cell r="F15">
            <v>0</v>
          </cell>
          <cell r="G15">
            <v>0</v>
          </cell>
          <cell r="H15">
            <v>50</v>
          </cell>
          <cell r="I15">
            <v>50</v>
          </cell>
          <cell r="J15">
            <v>0</v>
          </cell>
          <cell r="K15">
            <v>100</v>
          </cell>
          <cell r="L15">
            <v>0</v>
          </cell>
        </row>
        <row r="16">
          <cell r="B16">
            <v>1120005150</v>
          </cell>
          <cell r="C16" t="str">
            <v>Tirnice S 49 - mehke</v>
          </cell>
          <cell r="D16" t="str">
            <v>m1</v>
          </cell>
          <cell r="F16">
            <v>0</v>
          </cell>
          <cell r="L16">
            <v>0</v>
          </cell>
        </row>
        <row r="17">
          <cell r="B17">
            <v>1120005903</v>
          </cell>
          <cell r="C17" t="str">
            <v>Tirnice S 49 - trde</v>
          </cell>
          <cell r="D17" t="str">
            <v>t</v>
          </cell>
          <cell r="E17">
            <v>88510</v>
          </cell>
          <cell r="F17">
            <v>69735</v>
          </cell>
          <cell r="L17">
            <v>0</v>
          </cell>
        </row>
        <row r="18">
          <cell r="B18">
            <v>1120210099</v>
          </cell>
          <cell r="C18" t="str">
            <v>MT lepljeni stik, S 49</v>
          </cell>
          <cell r="D18" t="str">
            <v>kos</v>
          </cell>
          <cell r="E18">
            <v>37471</v>
          </cell>
          <cell r="F18">
            <v>0</v>
          </cell>
          <cell r="G18">
            <v>5</v>
          </cell>
          <cell r="H18">
            <v>10</v>
          </cell>
          <cell r="I18">
            <v>5</v>
          </cell>
          <cell r="J18">
            <v>0</v>
          </cell>
          <cell r="K18">
            <v>20</v>
          </cell>
          <cell r="L18">
            <v>0</v>
          </cell>
        </row>
        <row r="19">
          <cell r="B19">
            <v>1120353006</v>
          </cell>
          <cell r="C19" t="str">
            <v>Podl. plo{~a za S49-ravna D@ 6a</v>
          </cell>
          <cell r="D19" t="str">
            <v>kos</v>
          </cell>
          <cell r="E19">
            <v>763.2</v>
          </cell>
          <cell r="F19">
            <v>0</v>
          </cell>
          <cell r="L19">
            <v>0</v>
          </cell>
        </row>
        <row r="20">
          <cell r="B20">
            <v>1120353006</v>
          </cell>
          <cell r="C20" t="str">
            <v>Podl. plo{~a za S49-1:40 D@ 6a</v>
          </cell>
          <cell r="D20" t="str">
            <v>kos</v>
          </cell>
          <cell r="F20">
            <v>0</v>
          </cell>
          <cell r="L20">
            <v>0</v>
          </cell>
        </row>
        <row r="21">
          <cell r="B21">
            <v>1120501000</v>
          </cell>
          <cell r="C21" t="str">
            <v>Pritrdilna plo{~ica D@ 8b</v>
          </cell>
          <cell r="D21" t="str">
            <v>kos</v>
          </cell>
          <cell r="E21">
            <v>78.44</v>
          </cell>
          <cell r="F21">
            <v>0</v>
          </cell>
          <cell r="L21">
            <v>0</v>
          </cell>
        </row>
        <row r="22">
          <cell r="B22">
            <v>1120631005</v>
          </cell>
          <cell r="C22" t="str">
            <v>Pokon~ni vijak z matico D@ 11a</v>
          </cell>
          <cell r="D22" t="str">
            <v>kos</v>
          </cell>
          <cell r="E22">
            <v>79.5</v>
          </cell>
          <cell r="F22">
            <v>74.5</v>
          </cell>
          <cell r="G22">
            <v>5000</v>
          </cell>
          <cell r="H22">
            <v>5000</v>
          </cell>
          <cell r="I22">
            <v>2500</v>
          </cell>
          <cell r="J22">
            <v>0</v>
          </cell>
          <cell r="K22">
            <v>12500</v>
          </cell>
          <cell r="L22">
            <v>931250</v>
          </cell>
        </row>
        <row r="23">
          <cell r="B23">
            <v>1120641103</v>
          </cell>
          <cell r="C23" t="str">
            <v>Pokon~ni vijak z matico D@ 11b</v>
          </cell>
          <cell r="D23" t="str">
            <v>kos</v>
          </cell>
          <cell r="E23">
            <v>85.86</v>
          </cell>
          <cell r="F23">
            <v>0</v>
          </cell>
          <cell r="L23">
            <v>0</v>
          </cell>
        </row>
        <row r="24">
          <cell r="B24">
            <v>1120670003</v>
          </cell>
          <cell r="C24" t="str">
            <v>Dvojni vzmetni obro~ek D@ 70</v>
          </cell>
          <cell r="D24" t="str">
            <v>kos</v>
          </cell>
          <cell r="E24">
            <v>26.5</v>
          </cell>
          <cell r="F24">
            <v>0</v>
          </cell>
          <cell r="G24">
            <v>10000</v>
          </cell>
          <cell r="H24">
            <v>10000</v>
          </cell>
          <cell r="I24">
            <v>5000</v>
          </cell>
          <cell r="J24">
            <v>5000</v>
          </cell>
          <cell r="K24">
            <v>30000</v>
          </cell>
          <cell r="L24">
            <v>0</v>
          </cell>
        </row>
        <row r="25">
          <cell r="B25">
            <v>1120701006</v>
          </cell>
          <cell r="C25" t="str">
            <v>Tirfon,L=150 mm, D@ 12</v>
          </cell>
          <cell r="D25" t="str">
            <v>kos</v>
          </cell>
          <cell r="E25">
            <v>77.38</v>
          </cell>
          <cell r="F25">
            <v>0</v>
          </cell>
          <cell r="L25">
            <v>0</v>
          </cell>
        </row>
        <row r="26">
          <cell r="B26">
            <v>1120701121</v>
          </cell>
          <cell r="C26" t="str">
            <v>Tirfon,L=160mm, D@ 12</v>
          </cell>
          <cell r="D26" t="str">
            <v>kos</v>
          </cell>
          <cell r="E26">
            <v>77.38</v>
          </cell>
          <cell r="F26">
            <v>69.5</v>
          </cell>
          <cell r="G26">
            <v>5000</v>
          </cell>
          <cell r="H26">
            <v>5000</v>
          </cell>
          <cell r="I26">
            <v>5000</v>
          </cell>
          <cell r="J26">
            <v>0</v>
          </cell>
          <cell r="K26">
            <v>15000</v>
          </cell>
          <cell r="L26">
            <v>1042500</v>
          </cell>
        </row>
        <row r="27">
          <cell r="B27">
            <v>1120705908</v>
          </cell>
          <cell r="C27" t="str">
            <v>Tirefoni za kape</v>
          </cell>
          <cell r="D27" t="str">
            <v>kos</v>
          </cell>
          <cell r="E27">
            <v>65</v>
          </cell>
          <cell r="F27">
            <v>0</v>
          </cell>
          <cell r="G27">
            <v>0</v>
          </cell>
          <cell r="H27">
            <v>900</v>
          </cell>
          <cell r="I27">
            <v>400</v>
          </cell>
          <cell r="J27">
            <v>0</v>
          </cell>
          <cell r="K27">
            <v>1300</v>
          </cell>
          <cell r="L27">
            <v>0</v>
          </cell>
        </row>
        <row r="28">
          <cell r="B28">
            <v>1120770001</v>
          </cell>
          <cell r="C28" t="str">
            <v>Mathee naprava za S49 - komplet</v>
          </cell>
          <cell r="D28" t="str">
            <v>kos</v>
          </cell>
          <cell r="E28">
            <v>1139.5</v>
          </cell>
          <cell r="F28">
            <v>0</v>
          </cell>
          <cell r="G28">
            <v>0</v>
          </cell>
          <cell r="H28">
            <v>100</v>
          </cell>
          <cell r="I28">
            <v>0</v>
          </cell>
          <cell r="J28">
            <v>0</v>
          </cell>
          <cell r="K28">
            <v>100</v>
          </cell>
          <cell r="L28">
            <v>0</v>
          </cell>
        </row>
        <row r="29">
          <cell r="B29">
            <v>1121372005</v>
          </cell>
          <cell r="C29" t="str">
            <v>Kretni{ka srca</v>
          </cell>
          <cell r="D29" t="str">
            <v>kos</v>
          </cell>
          <cell r="E29">
            <v>320000</v>
          </cell>
          <cell r="F29">
            <v>0</v>
          </cell>
          <cell r="L29">
            <v>0</v>
          </cell>
        </row>
        <row r="30">
          <cell r="B30">
            <v>1140015007</v>
          </cell>
          <cell r="C30" t="str">
            <v>Gumijasta podl.plo{~ica Eva S49</v>
          </cell>
          <cell r="D30" t="str">
            <v>kos</v>
          </cell>
          <cell r="E30">
            <v>27.87</v>
          </cell>
          <cell r="F30">
            <v>45</v>
          </cell>
          <cell r="G30">
            <v>12000</v>
          </cell>
          <cell r="H30">
            <v>15000</v>
          </cell>
          <cell r="I30">
            <v>10000</v>
          </cell>
          <cell r="J30">
            <v>0</v>
          </cell>
          <cell r="K30">
            <v>37000</v>
          </cell>
          <cell r="L30">
            <v>1665000</v>
          </cell>
        </row>
        <row r="31">
          <cell r="B31">
            <v>1140561018</v>
          </cell>
          <cell r="C31" t="str">
            <v>Prag ostrorobi impregniran</v>
          </cell>
          <cell r="D31" t="str">
            <v>kos</v>
          </cell>
          <cell r="E31">
            <v>6061.08</v>
          </cell>
          <cell r="F31">
            <v>5840</v>
          </cell>
          <cell r="G31">
            <v>0</v>
          </cell>
          <cell r="H31">
            <v>50</v>
          </cell>
          <cell r="I31">
            <v>0</v>
          </cell>
          <cell r="J31">
            <v>0</v>
          </cell>
          <cell r="K31">
            <v>50</v>
          </cell>
          <cell r="L31">
            <v>292000</v>
          </cell>
        </row>
        <row r="32">
          <cell r="B32">
            <v>1140651272</v>
          </cell>
          <cell r="C32" t="str">
            <v>Kretni{ki pragi-skupaj (specifikac.)</v>
          </cell>
          <cell r="D32" t="str">
            <v>m3</v>
          </cell>
          <cell r="E32">
            <v>68900</v>
          </cell>
          <cell r="F32">
            <v>0</v>
          </cell>
          <cell r="G32">
            <v>5</v>
          </cell>
          <cell r="H32">
            <v>0</v>
          </cell>
          <cell r="I32">
            <v>0</v>
          </cell>
          <cell r="J32">
            <v>0</v>
          </cell>
          <cell r="K32">
            <v>5</v>
          </cell>
          <cell r="L32">
            <v>0</v>
          </cell>
        </row>
        <row r="33">
          <cell r="B33">
            <v>1140756451</v>
          </cell>
          <cell r="C33" t="str">
            <v>Mostovni pragi-skupaj (specifikac.)</v>
          </cell>
          <cell r="D33" t="str">
            <v>m3</v>
          </cell>
          <cell r="E33">
            <v>80479.44</v>
          </cell>
          <cell r="F33">
            <v>0</v>
          </cell>
          <cell r="G33">
            <v>0</v>
          </cell>
          <cell r="H33">
            <v>5</v>
          </cell>
          <cell r="I33">
            <v>0</v>
          </cell>
          <cell r="J33">
            <v>0</v>
          </cell>
          <cell r="K33">
            <v>5</v>
          </cell>
          <cell r="L33">
            <v>0</v>
          </cell>
        </row>
        <row r="34">
          <cell r="B34">
            <v>1148000084</v>
          </cell>
          <cell r="C34" t="str">
            <v>Leseni klinci</v>
          </cell>
          <cell r="D34" t="str">
            <v>kos</v>
          </cell>
          <cell r="E34">
            <v>5.3</v>
          </cell>
          <cell r="F34">
            <v>0</v>
          </cell>
          <cell r="G34">
            <v>5000</v>
          </cell>
          <cell r="H34">
            <v>5000</v>
          </cell>
          <cell r="I34">
            <v>5000</v>
          </cell>
          <cell r="J34">
            <v>0</v>
          </cell>
          <cell r="K34">
            <v>15000</v>
          </cell>
          <cell r="L34">
            <v>0</v>
          </cell>
        </row>
        <row r="35">
          <cell r="B35">
            <v>1190003382</v>
          </cell>
          <cell r="C35" t="str">
            <v>Lepljeni izolirni stik, S 49 - skupaj</v>
          </cell>
          <cell r="D35" t="str">
            <v>kos</v>
          </cell>
          <cell r="E35">
            <v>80454</v>
          </cell>
          <cell r="F35">
            <v>0</v>
          </cell>
          <cell r="G35">
            <v>0</v>
          </cell>
          <cell r="H35">
            <v>5</v>
          </cell>
          <cell r="I35">
            <v>0</v>
          </cell>
          <cell r="J35">
            <v>0</v>
          </cell>
          <cell r="K35">
            <v>5</v>
          </cell>
          <cell r="L35">
            <v>0</v>
          </cell>
        </row>
        <row r="36">
          <cell r="B36">
            <v>1210001002</v>
          </cell>
          <cell r="C36" t="str">
            <v>Zid. mat.- mivka</v>
          </cell>
          <cell r="D36" t="str">
            <v>m3</v>
          </cell>
          <cell r="E36">
            <v>429.3</v>
          </cell>
          <cell r="F36">
            <v>0</v>
          </cell>
          <cell r="G36">
            <v>20</v>
          </cell>
          <cell r="H36">
            <v>30</v>
          </cell>
          <cell r="I36">
            <v>30</v>
          </cell>
          <cell r="J36">
            <v>20</v>
          </cell>
          <cell r="K36">
            <v>100</v>
          </cell>
          <cell r="L36">
            <v>0</v>
          </cell>
        </row>
        <row r="37">
          <cell r="B37">
            <v>1210055016</v>
          </cell>
          <cell r="C37" t="str">
            <v>Tamponski material</v>
          </cell>
          <cell r="D37" t="str">
            <v>m3</v>
          </cell>
          <cell r="E37">
            <v>1060</v>
          </cell>
          <cell r="F37">
            <v>0</v>
          </cell>
          <cell r="G37">
            <v>50</v>
          </cell>
          <cell r="H37">
            <v>50</v>
          </cell>
          <cell r="I37">
            <v>50</v>
          </cell>
          <cell r="K37">
            <v>150</v>
          </cell>
          <cell r="L37">
            <v>0</v>
          </cell>
        </row>
        <row r="38">
          <cell r="B38">
            <v>1210201024</v>
          </cell>
          <cell r="C38" t="str">
            <v>Zid. mat.- apno</v>
          </cell>
          <cell r="D38" t="str">
            <v>kg</v>
          </cell>
          <cell r="E38">
            <v>14.1</v>
          </cell>
          <cell r="F38">
            <v>0</v>
          </cell>
          <cell r="G38">
            <v>0</v>
          </cell>
          <cell r="H38">
            <v>500</v>
          </cell>
          <cell r="I38">
            <v>500</v>
          </cell>
          <cell r="J38">
            <v>0</v>
          </cell>
          <cell r="K38">
            <v>1000</v>
          </cell>
          <cell r="L38">
            <v>0</v>
          </cell>
        </row>
        <row r="39">
          <cell r="B39">
            <v>1210251011</v>
          </cell>
          <cell r="C39" t="str">
            <v>Zid. mat.- gips, kit</v>
          </cell>
          <cell r="D39" t="str">
            <v>kg</v>
          </cell>
          <cell r="E39">
            <v>41.66</v>
          </cell>
          <cell r="F39">
            <v>0</v>
          </cell>
          <cell r="G39">
            <v>50</v>
          </cell>
          <cell r="H39">
            <v>50</v>
          </cell>
          <cell r="I39">
            <v>50</v>
          </cell>
          <cell r="J39">
            <v>50</v>
          </cell>
          <cell r="K39">
            <v>200</v>
          </cell>
          <cell r="L39">
            <v>0</v>
          </cell>
        </row>
        <row r="40">
          <cell r="B40">
            <v>1210302020</v>
          </cell>
          <cell r="C40" t="str">
            <v>Cement</v>
          </cell>
          <cell r="D40" t="str">
            <v>kg</v>
          </cell>
          <cell r="E40">
            <v>11.66</v>
          </cell>
          <cell r="F40">
            <v>0</v>
          </cell>
          <cell r="G40">
            <v>500</v>
          </cell>
          <cell r="H40">
            <v>1500</v>
          </cell>
          <cell r="I40">
            <v>1500</v>
          </cell>
          <cell r="J40">
            <v>1000</v>
          </cell>
          <cell r="K40">
            <v>4500</v>
          </cell>
          <cell r="L40">
            <v>0</v>
          </cell>
        </row>
        <row r="41">
          <cell r="B41">
            <v>1210322002</v>
          </cell>
          <cell r="C41" t="str">
            <v>Zid. mat.- beton MB 300</v>
          </cell>
          <cell r="D41" t="str">
            <v>m3</v>
          </cell>
          <cell r="E41">
            <v>7526</v>
          </cell>
          <cell r="F41">
            <v>0</v>
          </cell>
          <cell r="G41">
            <v>0</v>
          </cell>
          <cell r="H41">
            <v>5</v>
          </cell>
          <cell r="I41">
            <v>5</v>
          </cell>
          <cell r="J41">
            <v>5</v>
          </cell>
          <cell r="K41">
            <v>40</v>
          </cell>
          <cell r="L41">
            <v>0</v>
          </cell>
        </row>
        <row r="42">
          <cell r="B42">
            <v>1210355010</v>
          </cell>
          <cell r="C42" t="str">
            <v>Zid. mat.- termoizol.-tervol 5cm</v>
          </cell>
          <cell r="D42" t="str">
            <v>m3</v>
          </cell>
          <cell r="E42">
            <v>170.02</v>
          </cell>
          <cell r="F42">
            <v>0</v>
          </cell>
          <cell r="G42">
            <v>0</v>
          </cell>
          <cell r="H42">
            <v>10</v>
          </cell>
          <cell r="I42">
            <v>10</v>
          </cell>
          <cell r="J42">
            <v>0</v>
          </cell>
          <cell r="K42">
            <v>20</v>
          </cell>
          <cell r="L42">
            <v>0</v>
          </cell>
        </row>
        <row r="43">
          <cell r="B43">
            <v>1210401095</v>
          </cell>
          <cell r="C43" t="str">
            <v>Betonske cevi (60 cm, 80 cm)</v>
          </cell>
          <cell r="D43" t="str">
            <v>kos</v>
          </cell>
          <cell r="E43">
            <v>5534.68</v>
          </cell>
          <cell r="F43">
            <v>0</v>
          </cell>
          <cell r="G43">
            <v>0</v>
          </cell>
          <cell r="H43">
            <v>10</v>
          </cell>
          <cell r="I43">
            <v>5</v>
          </cell>
          <cell r="J43">
            <v>0</v>
          </cell>
          <cell r="K43">
            <v>15</v>
          </cell>
          <cell r="L43">
            <v>0</v>
          </cell>
        </row>
        <row r="44">
          <cell r="B44">
            <v>1210694400</v>
          </cell>
          <cell r="C44" t="str">
            <v>Kanalete bet.35*100</v>
          </cell>
          <cell r="D44" t="str">
            <v>kos(m)</v>
          </cell>
          <cell r="E44">
            <v>1484</v>
          </cell>
          <cell r="F44">
            <v>0</v>
          </cell>
          <cell r="G44">
            <v>50</v>
          </cell>
          <cell r="H44">
            <v>50</v>
          </cell>
          <cell r="I44">
            <v>0</v>
          </cell>
          <cell r="J44">
            <v>0</v>
          </cell>
          <cell r="K44">
            <v>100</v>
          </cell>
          <cell r="L44">
            <v>0</v>
          </cell>
        </row>
        <row r="45">
          <cell r="B45">
            <v>1210821011</v>
          </cell>
          <cell r="C45" t="str">
            <v>Zid. mat - modularec</v>
          </cell>
          <cell r="D45" t="str">
            <v>kos</v>
          </cell>
          <cell r="E45">
            <v>56.55</v>
          </cell>
          <cell r="F45">
            <v>0</v>
          </cell>
          <cell r="G45">
            <v>0</v>
          </cell>
          <cell r="H45">
            <v>300</v>
          </cell>
          <cell r="I45">
            <v>300</v>
          </cell>
          <cell r="J45">
            <v>0</v>
          </cell>
          <cell r="K45">
            <v>600</v>
          </cell>
          <cell r="L45">
            <v>0</v>
          </cell>
        </row>
        <row r="46">
          <cell r="B46">
            <v>1210821102</v>
          </cell>
          <cell r="C46" t="str">
            <v>Zid. mat.- betonski bloki 30</v>
          </cell>
          <cell r="D46" t="str">
            <v>kos</v>
          </cell>
          <cell r="E46">
            <v>122.96</v>
          </cell>
          <cell r="F46">
            <v>0</v>
          </cell>
          <cell r="G46">
            <v>0</v>
          </cell>
          <cell r="H46">
            <v>200</v>
          </cell>
          <cell r="I46">
            <v>200</v>
          </cell>
          <cell r="J46">
            <v>0</v>
          </cell>
          <cell r="K46">
            <v>400</v>
          </cell>
          <cell r="L46">
            <v>0</v>
          </cell>
        </row>
        <row r="47">
          <cell r="B47">
            <v>1210851034</v>
          </cell>
          <cell r="C47" t="str">
            <v>Kritina Bramac</v>
          </cell>
          <cell r="D47" t="str">
            <v>kos</v>
          </cell>
          <cell r="E47">
            <v>233.2</v>
          </cell>
          <cell r="F47">
            <v>0</v>
          </cell>
          <cell r="G47">
            <v>0</v>
          </cell>
          <cell r="H47">
            <v>0</v>
          </cell>
          <cell r="I47">
            <v>500</v>
          </cell>
          <cell r="J47">
            <v>0</v>
          </cell>
          <cell r="K47">
            <v>500</v>
          </cell>
          <cell r="L47">
            <v>0</v>
          </cell>
        </row>
        <row r="48">
          <cell r="B48">
            <v>1210881213</v>
          </cell>
          <cell r="C48" t="str">
            <v>Zid. mat - kerami~ne plo{~ice</v>
          </cell>
          <cell r="D48" t="str">
            <v>m2</v>
          </cell>
          <cell r="E48">
            <v>1325</v>
          </cell>
          <cell r="F48">
            <v>0</v>
          </cell>
          <cell r="G48">
            <v>0</v>
          </cell>
          <cell r="H48">
            <v>20</v>
          </cell>
          <cell r="I48">
            <v>30</v>
          </cell>
          <cell r="J48">
            <v>0</v>
          </cell>
          <cell r="K48">
            <v>50</v>
          </cell>
          <cell r="L48">
            <v>0</v>
          </cell>
        </row>
        <row r="49">
          <cell r="B49">
            <v>1211001027</v>
          </cell>
          <cell r="C49" t="str">
            <v>Steklo 3 mm</v>
          </cell>
          <cell r="D49" t="str">
            <v>m2</v>
          </cell>
          <cell r="E49">
            <v>1219</v>
          </cell>
          <cell r="F49">
            <v>0</v>
          </cell>
          <cell r="G49">
            <v>4</v>
          </cell>
          <cell r="H49">
            <v>5</v>
          </cell>
          <cell r="I49">
            <v>5</v>
          </cell>
          <cell r="J49">
            <v>5</v>
          </cell>
          <cell r="K49">
            <v>19</v>
          </cell>
          <cell r="L49">
            <v>0</v>
          </cell>
        </row>
        <row r="50">
          <cell r="B50">
            <v>1211130602</v>
          </cell>
          <cell r="C50" t="str">
            <v>Tol~enec</v>
          </cell>
          <cell r="D50" t="str">
            <v>m3</v>
          </cell>
          <cell r="E50">
            <v>1600</v>
          </cell>
          <cell r="F50">
            <v>0</v>
          </cell>
          <cell r="G50">
            <v>1100</v>
          </cell>
          <cell r="H50">
            <v>800</v>
          </cell>
          <cell r="I50">
            <v>500</v>
          </cell>
          <cell r="J50">
            <v>300</v>
          </cell>
          <cell r="K50">
            <v>2700</v>
          </cell>
          <cell r="L50">
            <v>0</v>
          </cell>
        </row>
        <row r="51">
          <cell r="B51">
            <v>1211300304</v>
          </cell>
          <cell r="C51" t="str">
            <v>Agregat 0 - 16</v>
          </cell>
          <cell r="D51" t="str">
            <v>m3</v>
          </cell>
          <cell r="E51">
            <v>1722.5</v>
          </cell>
          <cell r="F51">
            <v>1100</v>
          </cell>
          <cell r="G51">
            <v>50</v>
          </cell>
          <cell r="H51">
            <v>50</v>
          </cell>
          <cell r="I51">
            <v>50</v>
          </cell>
          <cell r="J51">
            <v>50</v>
          </cell>
          <cell r="K51">
            <v>200</v>
          </cell>
          <cell r="L51">
            <v>220000</v>
          </cell>
        </row>
        <row r="52">
          <cell r="B52">
            <v>1211300304</v>
          </cell>
          <cell r="C52" t="str">
            <v>Zid. mat.- pesek 0 - 4</v>
          </cell>
          <cell r="D52" t="str">
            <v>m3</v>
          </cell>
          <cell r="E52">
            <v>2002</v>
          </cell>
          <cell r="F52">
            <v>0</v>
          </cell>
          <cell r="G52">
            <v>5</v>
          </cell>
          <cell r="H52">
            <v>6</v>
          </cell>
          <cell r="I52">
            <v>6</v>
          </cell>
          <cell r="J52">
            <v>5</v>
          </cell>
          <cell r="K52">
            <v>22</v>
          </cell>
          <cell r="L52">
            <v>0</v>
          </cell>
        </row>
        <row r="53">
          <cell r="B53">
            <v>1266100500</v>
          </cell>
          <cell r="C53" t="str">
            <v>Drena`ne cevi (Raudril)</v>
          </cell>
          <cell r="D53" t="str">
            <v>m1</v>
          </cell>
          <cell r="E53">
            <v>797.12</v>
          </cell>
          <cell r="F53">
            <v>0</v>
          </cell>
          <cell r="G53">
            <v>50</v>
          </cell>
          <cell r="H53">
            <v>100</v>
          </cell>
          <cell r="I53">
            <v>100</v>
          </cell>
          <cell r="J53">
            <v>0</v>
          </cell>
          <cell r="K53">
            <v>250</v>
          </cell>
          <cell r="L53">
            <v>0</v>
          </cell>
        </row>
        <row r="54">
          <cell r="B54">
            <v>1267011219</v>
          </cell>
          <cell r="C54" t="str">
            <v>Injicirna masa</v>
          </cell>
          <cell r="D54" t="str">
            <v>kg</v>
          </cell>
          <cell r="E54">
            <v>44.52</v>
          </cell>
          <cell r="F54">
            <v>33.57</v>
          </cell>
          <cell r="G54">
            <v>1000</v>
          </cell>
          <cell r="H54">
            <v>1500</v>
          </cell>
          <cell r="I54">
            <v>1000</v>
          </cell>
          <cell r="J54">
            <v>500</v>
          </cell>
          <cell r="K54">
            <v>4000</v>
          </cell>
          <cell r="L54">
            <v>134280</v>
          </cell>
        </row>
        <row r="55">
          <cell r="B55">
            <v>1270011016</v>
          </cell>
          <cell r="C55" t="str">
            <v>Zid. mat.- hidroizol.-bitum. smola</v>
          </cell>
          <cell r="D55" t="str">
            <v>kg</v>
          </cell>
          <cell r="E55">
            <v>70.489999999999995</v>
          </cell>
          <cell r="F55">
            <v>0</v>
          </cell>
          <cell r="G55">
            <v>50</v>
          </cell>
          <cell r="H55">
            <v>0</v>
          </cell>
          <cell r="I55">
            <v>30</v>
          </cell>
          <cell r="J55">
            <v>0</v>
          </cell>
          <cell r="K55">
            <v>80</v>
          </cell>
          <cell r="L55">
            <v>0</v>
          </cell>
        </row>
        <row r="56">
          <cell r="B56">
            <v>1270021015</v>
          </cell>
          <cell r="C56" t="str">
            <v>Hidroizolacija (bit. trakovi)</v>
          </cell>
          <cell r="D56" t="str">
            <v>m2</v>
          </cell>
          <cell r="E56">
            <v>575.58000000000004</v>
          </cell>
          <cell r="F56">
            <v>0</v>
          </cell>
          <cell r="G56">
            <v>0</v>
          </cell>
          <cell r="H56">
            <v>100</v>
          </cell>
          <cell r="I56">
            <v>50</v>
          </cell>
          <cell r="J56">
            <v>0</v>
          </cell>
          <cell r="K56">
            <v>150</v>
          </cell>
          <cell r="L56">
            <v>0</v>
          </cell>
        </row>
        <row r="57">
          <cell r="B57">
            <v>1270021056</v>
          </cell>
          <cell r="C57" t="str">
            <v>Kritina izotekt V3</v>
          </cell>
          <cell r="D57" t="str">
            <v>rola</v>
          </cell>
          <cell r="E57">
            <v>4515.6000000000004</v>
          </cell>
          <cell r="F57">
            <v>0</v>
          </cell>
          <cell r="G57">
            <v>0</v>
          </cell>
          <cell r="H57">
            <v>10</v>
          </cell>
          <cell r="I57">
            <v>5</v>
          </cell>
          <cell r="J57">
            <v>5</v>
          </cell>
          <cell r="K57">
            <v>20</v>
          </cell>
          <cell r="L57">
            <v>0</v>
          </cell>
        </row>
        <row r="58">
          <cell r="B58">
            <v>1280001056</v>
          </cell>
          <cell r="C58" t="str">
            <v>Stiropor 5 cm</v>
          </cell>
          <cell r="D58" t="str">
            <v>m2</v>
          </cell>
          <cell r="E58">
            <v>436.72</v>
          </cell>
          <cell r="F58">
            <v>0</v>
          </cell>
          <cell r="G58">
            <v>0</v>
          </cell>
          <cell r="H58">
            <v>100</v>
          </cell>
          <cell r="I58">
            <v>0</v>
          </cell>
          <cell r="J58">
            <v>0</v>
          </cell>
          <cell r="K58">
            <v>100</v>
          </cell>
          <cell r="L58">
            <v>0</v>
          </cell>
        </row>
        <row r="59">
          <cell r="B59">
            <v>1481581492</v>
          </cell>
          <cell r="C59" t="str">
            <v>AT porcija, S49, mehka, komplet</v>
          </cell>
          <cell r="D59" t="str">
            <v>kos</v>
          </cell>
          <cell r="E59">
            <v>4107.5</v>
          </cell>
          <cell r="F59">
            <v>3213</v>
          </cell>
          <cell r="G59">
            <v>80</v>
          </cell>
          <cell r="H59">
            <v>150</v>
          </cell>
          <cell r="I59">
            <v>130</v>
          </cell>
          <cell r="J59">
            <v>0</v>
          </cell>
          <cell r="K59">
            <v>360</v>
          </cell>
          <cell r="L59">
            <v>1156680</v>
          </cell>
        </row>
        <row r="60">
          <cell r="B60">
            <v>1481581500</v>
          </cell>
          <cell r="C60" t="str">
            <v>AT porcija, S49,trda, komplet</v>
          </cell>
          <cell r="D60" t="str">
            <v>kos</v>
          </cell>
          <cell r="E60">
            <v>4107.5</v>
          </cell>
          <cell r="F60">
            <v>3213</v>
          </cell>
          <cell r="G60">
            <v>80</v>
          </cell>
          <cell r="H60">
            <v>90</v>
          </cell>
          <cell r="I60">
            <v>80</v>
          </cell>
          <cell r="J60">
            <v>0</v>
          </cell>
          <cell r="K60">
            <v>250</v>
          </cell>
          <cell r="L60">
            <v>803250</v>
          </cell>
        </row>
        <row r="61">
          <cell r="B61">
            <v>1484651201</v>
          </cell>
          <cell r="C61" t="str">
            <v>[kropiva</v>
          </cell>
          <cell r="D61" t="str">
            <v>kg</v>
          </cell>
          <cell r="F61">
            <v>1320</v>
          </cell>
          <cell r="H61">
            <v>100</v>
          </cell>
          <cell r="K61">
            <v>100</v>
          </cell>
          <cell r="L61">
            <v>132000</v>
          </cell>
        </row>
        <row r="62">
          <cell r="C62" t="str">
            <v>AT porcija, UIC 60-spec.trda,komp.</v>
          </cell>
          <cell r="D62" t="str">
            <v>kos</v>
          </cell>
          <cell r="E62">
            <v>10229</v>
          </cell>
          <cell r="F62">
            <v>0</v>
          </cell>
          <cell r="L62">
            <v>0</v>
          </cell>
        </row>
        <row r="63">
          <cell r="C63" t="str">
            <v>AT porcija, UIC 60-trda komplet</v>
          </cell>
          <cell r="D63" t="str">
            <v>kos</v>
          </cell>
          <cell r="E63">
            <v>5250.18</v>
          </cell>
          <cell r="F63">
            <v>0</v>
          </cell>
          <cell r="L63">
            <v>0</v>
          </cell>
        </row>
        <row r="64">
          <cell r="C64" t="str">
            <v>Kapa za betonski prag - komplet</v>
          </cell>
          <cell r="D64" t="str">
            <v>kos</v>
          </cell>
          <cell r="F64">
            <v>0</v>
          </cell>
          <cell r="L64">
            <v>0</v>
          </cell>
        </row>
        <row r="65">
          <cell r="C65" t="str">
            <v>Kapa za leseni prag - komplet</v>
          </cell>
          <cell r="D65" t="str">
            <v>kos</v>
          </cell>
          <cell r="E65">
            <v>1486.12</v>
          </cell>
          <cell r="F65">
            <v>0</v>
          </cell>
          <cell r="L65">
            <v>0</v>
          </cell>
        </row>
        <row r="66">
          <cell r="C66" t="str">
            <v>Kretni{ki deli-skupaj (specifikac.)</v>
          </cell>
          <cell r="D66" t="str">
            <v>t</v>
          </cell>
          <cell r="F66">
            <v>0</v>
          </cell>
          <cell r="L66">
            <v>0</v>
          </cell>
        </row>
        <row r="67">
          <cell r="C67" t="str">
            <v>Kretni{ko menjalo</v>
          </cell>
          <cell r="D67" t="str">
            <v>kos</v>
          </cell>
          <cell r="E67">
            <v>1040000</v>
          </cell>
          <cell r="F67">
            <v>0</v>
          </cell>
          <cell r="L67">
            <v>0</v>
          </cell>
        </row>
        <row r="68">
          <cell r="C68" t="str">
            <v>Kritina ope~ni zareznik</v>
          </cell>
          <cell r="D68" t="str">
            <v>kos</v>
          </cell>
          <cell r="E68">
            <v>56.29</v>
          </cell>
          <cell r="F68">
            <v>0</v>
          </cell>
          <cell r="G68">
            <v>0</v>
          </cell>
          <cell r="H68">
            <v>500</v>
          </cell>
          <cell r="I68">
            <v>0</v>
          </cell>
          <cell r="J68">
            <v>0</v>
          </cell>
          <cell r="K68">
            <v>500</v>
          </cell>
          <cell r="L68">
            <v>0</v>
          </cell>
        </row>
        <row r="69">
          <cell r="C69" t="str">
            <v>Kritina salonit</v>
          </cell>
          <cell r="D69" t="str">
            <v>kos</v>
          </cell>
          <cell r="E69">
            <v>954</v>
          </cell>
          <cell r="F69">
            <v>0</v>
          </cell>
          <cell r="G69">
            <v>0</v>
          </cell>
          <cell r="H69">
            <v>100</v>
          </cell>
          <cell r="I69">
            <v>100</v>
          </cell>
          <cell r="J69">
            <v>50</v>
          </cell>
          <cell r="K69">
            <v>250</v>
          </cell>
          <cell r="L69">
            <v>0</v>
          </cell>
        </row>
        <row r="70">
          <cell r="C70" t="str">
            <v>Lepljeni izolirni stik 60 - skupaj</v>
          </cell>
          <cell r="D70" t="str">
            <v>kos</v>
          </cell>
          <cell r="E70">
            <v>95930</v>
          </cell>
          <cell r="F70">
            <v>0</v>
          </cell>
          <cell r="L70">
            <v>0</v>
          </cell>
        </row>
        <row r="71">
          <cell r="C71" t="str">
            <v>Mathee naprava za UIC 60-komplet</v>
          </cell>
          <cell r="D71" t="str">
            <v>kos</v>
          </cell>
          <cell r="E71">
            <v>1224.3</v>
          </cell>
          <cell r="F71">
            <v>0</v>
          </cell>
          <cell r="L71">
            <v>0</v>
          </cell>
        </row>
        <row r="72">
          <cell r="C72" t="str">
            <v>MT lepljeni stik, UIC 60</v>
          </cell>
          <cell r="D72" t="str">
            <v>kos</v>
          </cell>
          <cell r="F72">
            <v>0</v>
          </cell>
          <cell r="L72">
            <v>0</v>
          </cell>
        </row>
        <row r="73">
          <cell r="C73" t="str">
            <v>Podl. plo{~a za  UIC 60 - 1:20</v>
          </cell>
          <cell r="D73" t="str">
            <v>kos</v>
          </cell>
          <cell r="E73">
            <v>669.92</v>
          </cell>
          <cell r="F73">
            <v>0</v>
          </cell>
          <cell r="L73">
            <v>0</v>
          </cell>
        </row>
        <row r="74">
          <cell r="C74" t="str">
            <v>Podl. plo{~a za  UIC 60 - 1:40</v>
          </cell>
          <cell r="D74" t="str">
            <v>kos</v>
          </cell>
          <cell r="F74">
            <v>0</v>
          </cell>
          <cell r="L74">
            <v>0</v>
          </cell>
        </row>
        <row r="75">
          <cell r="C75" t="str">
            <v>Podl. plo{~a za  UIC 60 - ravna</v>
          </cell>
          <cell r="D75" t="str">
            <v>kos</v>
          </cell>
          <cell r="E75">
            <v>673.1</v>
          </cell>
          <cell r="F75">
            <v>0</v>
          </cell>
          <cell r="L75">
            <v>0</v>
          </cell>
        </row>
        <row r="76">
          <cell r="C76" t="str">
            <v>Podl. plo{~a za S49-1:20 D@ 6a</v>
          </cell>
          <cell r="D76" t="str">
            <v>kos</v>
          </cell>
          <cell r="E76">
            <v>661.44</v>
          </cell>
          <cell r="F76">
            <v>0</v>
          </cell>
          <cell r="L76">
            <v>0</v>
          </cell>
        </row>
        <row r="77">
          <cell r="C77" t="str">
            <v xml:space="preserve">Prag navaden impregniran  </v>
          </cell>
          <cell r="D77" t="str">
            <v>kos</v>
          </cell>
          <cell r="F77">
            <v>0</v>
          </cell>
          <cell r="L77">
            <v>0</v>
          </cell>
        </row>
        <row r="78">
          <cell r="C78" t="str">
            <v>Pritrdilna plo{~ica SKL 2</v>
          </cell>
          <cell r="D78" t="str">
            <v>kos</v>
          </cell>
          <cell r="E78">
            <v>344.5</v>
          </cell>
          <cell r="F78">
            <v>0</v>
          </cell>
          <cell r="L78">
            <v>0</v>
          </cell>
        </row>
        <row r="79">
          <cell r="C79" t="str">
            <v>Radiator 600/800</v>
          </cell>
          <cell r="D79" t="str">
            <v>kos</v>
          </cell>
          <cell r="E79">
            <v>8306.16</v>
          </cell>
          <cell r="F79">
            <v>0</v>
          </cell>
          <cell r="L79">
            <v>0</v>
          </cell>
        </row>
        <row r="80">
          <cell r="C80" t="str">
            <v>Rolete, polkna 120 x 120</v>
          </cell>
          <cell r="D80" t="str">
            <v>kos</v>
          </cell>
          <cell r="E80">
            <v>19005.8</v>
          </cell>
          <cell r="F80">
            <v>0</v>
          </cell>
          <cell r="L80">
            <v>0</v>
          </cell>
        </row>
        <row r="81">
          <cell r="C81" t="str">
            <v>Spojka D@ 2a</v>
          </cell>
          <cell r="D81" t="str">
            <v>kos</v>
          </cell>
          <cell r="E81">
            <v>1081.2</v>
          </cell>
          <cell r="F81">
            <v>0</v>
          </cell>
          <cell r="L81">
            <v>0</v>
          </cell>
        </row>
        <row r="82">
          <cell r="C82" t="str">
            <v>Spojni vijak z matico D@ 3a</v>
          </cell>
          <cell r="D82" t="str">
            <v>kos</v>
          </cell>
          <cell r="E82">
            <v>169.6</v>
          </cell>
          <cell r="F82">
            <v>0</v>
          </cell>
          <cell r="L82">
            <v>0</v>
          </cell>
        </row>
        <row r="83">
          <cell r="C83" t="str">
            <v>Tirnice UIC - mehke</v>
          </cell>
          <cell r="F83">
            <v>0</v>
          </cell>
          <cell r="L83">
            <v>0</v>
          </cell>
        </row>
        <row r="84">
          <cell r="C84" t="str">
            <v>Tirnice UIC - spec trdote</v>
          </cell>
          <cell r="D84" t="str">
            <v>t</v>
          </cell>
          <cell r="E84">
            <v>118250</v>
          </cell>
          <cell r="F84">
            <v>0</v>
          </cell>
          <cell r="L84">
            <v>0</v>
          </cell>
        </row>
        <row r="85">
          <cell r="C85" t="str">
            <v>Tirnice UIC - trde</v>
          </cell>
          <cell r="D85" t="str">
            <v>t</v>
          </cell>
          <cell r="E85">
            <v>88510</v>
          </cell>
          <cell r="F85">
            <v>0</v>
          </cell>
          <cell r="L85">
            <v>0</v>
          </cell>
        </row>
        <row r="86">
          <cell r="C86" t="str">
            <v>Topolova de{~ica za tirnice  UIC 60</v>
          </cell>
          <cell r="D86" t="str">
            <v>kos</v>
          </cell>
          <cell r="E86">
            <v>29.55</v>
          </cell>
          <cell r="F86">
            <v>0</v>
          </cell>
          <cell r="L86">
            <v>0</v>
          </cell>
        </row>
        <row r="87">
          <cell r="C87" t="str">
            <v>Zid. mat - stavb. pohi{.,okna,vrata</v>
          </cell>
          <cell r="D87" t="str">
            <v>kos</v>
          </cell>
          <cell r="E87">
            <v>24380</v>
          </cell>
          <cell r="F87">
            <v>0</v>
          </cell>
          <cell r="L87">
            <v>0</v>
          </cell>
        </row>
        <row r="88">
          <cell r="C88" t="str">
            <v>Zid. mat.- NF fasadni</v>
          </cell>
          <cell r="D88" t="str">
            <v>kos</v>
          </cell>
          <cell r="E88">
            <v>54.11</v>
          </cell>
          <cell r="F88">
            <v>0</v>
          </cell>
          <cell r="L88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PLJ96"/>
      <sheetName val="SVPLJ96I"/>
      <sheetName val="SVPLJ96R"/>
    </sheetNames>
    <sheetDataSet>
      <sheetData sheetId="0"/>
      <sheetData sheetId="1">
        <row r="2">
          <cell r="B2" t="str">
            <v>[if.mat,</v>
          </cell>
          <cell r="C2" t="str">
            <v>Vrsta materiala</v>
          </cell>
          <cell r="D2" t="str">
            <v>Enota</v>
          </cell>
          <cell r="E2" t="str">
            <v>I-III/96</v>
          </cell>
          <cell r="F2" t="str">
            <v>IV-VI/96</v>
          </cell>
          <cell r="G2" t="str">
            <v>VII-IX/96</v>
          </cell>
          <cell r="H2" t="str">
            <v>X-XII/96</v>
          </cell>
          <cell r="I2" t="str">
            <v>Cena 96</v>
          </cell>
          <cell r="J2" t="str">
            <v>SVP LJ</v>
          </cell>
        </row>
        <row r="3">
          <cell r="B3">
            <v>1120005903</v>
          </cell>
          <cell r="C3" t="str">
            <v>Tirnice S 49 - trde</v>
          </cell>
          <cell r="D3" t="str">
            <v>t</v>
          </cell>
          <cell r="E3">
            <v>34.299999999999997</v>
          </cell>
          <cell r="F3">
            <v>0</v>
          </cell>
          <cell r="G3">
            <v>0</v>
          </cell>
          <cell r="H3">
            <v>0</v>
          </cell>
          <cell r="I3">
            <v>95590</v>
          </cell>
          <cell r="J3">
            <v>34.299999999999997</v>
          </cell>
        </row>
        <row r="4">
          <cell r="B4">
            <v>1120323009</v>
          </cell>
          <cell r="C4" t="str">
            <v>Pritrdilna plo{~ica SKL 2</v>
          </cell>
          <cell r="D4" t="str">
            <v>kos</v>
          </cell>
          <cell r="E4">
            <v>10576</v>
          </cell>
          <cell r="F4">
            <v>3525</v>
          </cell>
          <cell r="G4">
            <v>3525</v>
          </cell>
          <cell r="I4">
            <v>372</v>
          </cell>
          <cell r="J4">
            <v>17626</v>
          </cell>
        </row>
        <row r="5">
          <cell r="B5">
            <v>1120351006</v>
          </cell>
          <cell r="C5" t="str">
            <v>Podlo`na plo{~a za UIC 60 - 1:20</v>
          </cell>
          <cell r="D5" t="str">
            <v>kos</v>
          </cell>
          <cell r="E5">
            <v>324</v>
          </cell>
          <cell r="F5">
            <v>108</v>
          </cell>
          <cell r="G5">
            <v>108</v>
          </cell>
          <cell r="I5">
            <v>669.9</v>
          </cell>
          <cell r="J5">
            <v>540</v>
          </cell>
        </row>
        <row r="6">
          <cell r="B6">
            <v>1120353006</v>
          </cell>
          <cell r="C6" t="str">
            <v>Podlo`na plo{~a za S 49 - ravna; D@ 6a</v>
          </cell>
          <cell r="D6" t="str">
            <v>kos</v>
          </cell>
          <cell r="E6">
            <v>600</v>
          </cell>
          <cell r="F6">
            <v>200</v>
          </cell>
          <cell r="G6">
            <v>200</v>
          </cell>
          <cell r="I6">
            <v>500.3</v>
          </cell>
          <cell r="J6">
            <v>1000</v>
          </cell>
        </row>
        <row r="7">
          <cell r="B7">
            <v>1120353006</v>
          </cell>
          <cell r="C7" t="str">
            <v>Podlo`na plo{~a za S 49 - 1:20; D@ 6a</v>
          </cell>
          <cell r="D7" t="str">
            <v>kos</v>
          </cell>
          <cell r="E7">
            <v>5356</v>
          </cell>
          <cell r="F7">
            <v>1785</v>
          </cell>
          <cell r="G7">
            <v>1785</v>
          </cell>
          <cell r="I7">
            <v>714.4</v>
          </cell>
          <cell r="J7">
            <v>8926</v>
          </cell>
        </row>
        <row r="8">
          <cell r="B8">
            <v>1120631005</v>
          </cell>
          <cell r="C8" t="str">
            <v>Pokon~ni vijak z matico - D@ 11a</v>
          </cell>
          <cell r="D8" t="str">
            <v>kos</v>
          </cell>
          <cell r="E8">
            <v>8520</v>
          </cell>
          <cell r="F8">
            <v>2840</v>
          </cell>
          <cell r="G8">
            <v>2840</v>
          </cell>
          <cell r="I8">
            <v>79.5</v>
          </cell>
          <cell r="J8">
            <v>14200</v>
          </cell>
        </row>
        <row r="9">
          <cell r="B9">
            <v>1120641103</v>
          </cell>
          <cell r="C9" t="str">
            <v>Pokon~ni vijak z matico - D@ 11b</v>
          </cell>
          <cell r="D9" t="str">
            <v>kos</v>
          </cell>
          <cell r="E9">
            <v>10696</v>
          </cell>
          <cell r="F9">
            <v>3565</v>
          </cell>
          <cell r="G9">
            <v>3565</v>
          </cell>
          <cell r="I9">
            <v>85.8</v>
          </cell>
          <cell r="J9">
            <v>17826</v>
          </cell>
        </row>
        <row r="10">
          <cell r="B10">
            <v>1120670003</v>
          </cell>
          <cell r="C10" t="str">
            <v>Dvojni vzmetni obro~ek, D@ 70</v>
          </cell>
          <cell r="D10" t="str">
            <v>kos</v>
          </cell>
          <cell r="E10">
            <v>61397</v>
          </cell>
          <cell r="F10">
            <v>20466</v>
          </cell>
          <cell r="G10">
            <v>20465</v>
          </cell>
          <cell r="I10">
            <v>26.5</v>
          </cell>
          <cell r="J10">
            <v>102328</v>
          </cell>
        </row>
        <row r="11">
          <cell r="B11">
            <v>1120701006</v>
          </cell>
          <cell r="C11" t="str">
            <v>Tirfon, l= 150 mm, D@ 12</v>
          </cell>
          <cell r="D11" t="str">
            <v>kos</v>
          </cell>
          <cell r="E11">
            <v>600</v>
          </cell>
          <cell r="F11">
            <v>200</v>
          </cell>
          <cell r="G11">
            <v>200</v>
          </cell>
          <cell r="I11">
            <v>77.400000000000006</v>
          </cell>
          <cell r="J11">
            <v>1000</v>
          </cell>
        </row>
        <row r="12">
          <cell r="B12">
            <v>1120701121</v>
          </cell>
          <cell r="C12" t="str">
            <v>Tirfon, l= 160 mm, D@ 12</v>
          </cell>
          <cell r="D12" t="str">
            <v>kos</v>
          </cell>
          <cell r="E12">
            <v>32297</v>
          </cell>
          <cell r="F12">
            <v>10766</v>
          </cell>
          <cell r="G12">
            <v>10765</v>
          </cell>
          <cell r="I12">
            <v>77.400000000000006</v>
          </cell>
          <cell r="J12">
            <v>53828</v>
          </cell>
        </row>
        <row r="13">
          <cell r="B13">
            <v>1120765001</v>
          </cell>
          <cell r="C13" t="str">
            <v>Kapa za leseni prag - komplet</v>
          </cell>
          <cell r="D13" t="str">
            <v>kos</v>
          </cell>
          <cell r="E13">
            <v>540</v>
          </cell>
          <cell r="F13">
            <v>180</v>
          </cell>
          <cell r="G13">
            <v>180</v>
          </cell>
          <cell r="I13">
            <v>1486.1</v>
          </cell>
          <cell r="J13">
            <v>900</v>
          </cell>
        </row>
        <row r="14">
          <cell r="B14">
            <v>1120770001</v>
          </cell>
          <cell r="C14" t="str">
            <v>Mathee naprava za S 49 - komplet</v>
          </cell>
          <cell r="D14" t="str">
            <v>kos</v>
          </cell>
          <cell r="E14">
            <v>732</v>
          </cell>
          <cell r="F14">
            <v>244</v>
          </cell>
          <cell r="G14">
            <v>244</v>
          </cell>
          <cell r="I14">
            <v>1139.5</v>
          </cell>
          <cell r="J14">
            <v>1220</v>
          </cell>
        </row>
        <row r="15">
          <cell r="B15">
            <v>1121361008</v>
          </cell>
          <cell r="C15" t="str">
            <v>- srce S49-200-6st</v>
          </cell>
          <cell r="D15" t="str">
            <v>kos</v>
          </cell>
          <cell r="E15">
            <v>2</v>
          </cell>
          <cell r="F15">
            <v>1</v>
          </cell>
          <cell r="J15">
            <v>3</v>
          </cell>
        </row>
        <row r="16">
          <cell r="B16">
            <v>1121361008</v>
          </cell>
          <cell r="C16" t="str">
            <v>- srce S49-200-7,5st-L</v>
          </cell>
          <cell r="D16" t="str">
            <v>kos</v>
          </cell>
          <cell r="E16">
            <v>1</v>
          </cell>
          <cell r="J16">
            <v>1</v>
          </cell>
        </row>
        <row r="17">
          <cell r="B17">
            <v>1121361008</v>
          </cell>
          <cell r="C17" t="str">
            <v>- srce S49-300-1:9 (1*L+1*D)</v>
          </cell>
          <cell r="D17" t="str">
            <v>kos</v>
          </cell>
          <cell r="E17">
            <v>1</v>
          </cell>
          <cell r="G17">
            <v>1</v>
          </cell>
          <cell r="J17">
            <v>2</v>
          </cell>
        </row>
        <row r="18">
          <cell r="B18">
            <v>1121361008</v>
          </cell>
          <cell r="C18" t="str">
            <v>- srce S49-200-6st-enojno</v>
          </cell>
          <cell r="D18" t="str">
            <v>kos</v>
          </cell>
          <cell r="E18">
            <v>1</v>
          </cell>
          <cell r="G18">
            <v>1</v>
          </cell>
          <cell r="J18">
            <v>2</v>
          </cell>
        </row>
        <row r="19">
          <cell r="B19">
            <v>1121371007</v>
          </cell>
          <cell r="C19" t="str">
            <v>- srce S49-500-1:12 (1*L+1*D)</v>
          </cell>
          <cell r="D19" t="str">
            <v>kos</v>
          </cell>
          <cell r="E19">
            <v>1</v>
          </cell>
          <cell r="G19">
            <v>1</v>
          </cell>
          <cell r="J19">
            <v>2</v>
          </cell>
        </row>
        <row r="20">
          <cell r="B20">
            <v>1121405003</v>
          </cell>
          <cell r="C20" t="str">
            <v>Kretni{ki deli - skupaj</v>
          </cell>
          <cell r="J20">
            <v>0</v>
          </cell>
        </row>
        <row r="21">
          <cell r="B21">
            <v>1121405003</v>
          </cell>
          <cell r="C21" t="str">
            <v>- ostrica S49-200-6st (2*LD+1*DD)</v>
          </cell>
          <cell r="D21" t="str">
            <v>kos</v>
          </cell>
          <cell r="E21">
            <v>2</v>
          </cell>
          <cell r="F21">
            <v>1</v>
          </cell>
          <cell r="J21">
            <v>3</v>
          </cell>
        </row>
        <row r="22">
          <cell r="B22">
            <v>1121452005</v>
          </cell>
          <cell r="C22" t="str">
            <v>- ostrica S49-180-7st (1*DL)</v>
          </cell>
          <cell r="D22" t="str">
            <v>kos</v>
          </cell>
          <cell r="E22">
            <v>1</v>
          </cell>
          <cell r="J22">
            <v>1</v>
          </cell>
        </row>
        <row r="23">
          <cell r="B23">
            <v>1121471005</v>
          </cell>
          <cell r="C23" t="str">
            <v>- ostrica S49-300-1:9 (2*LD+1*DL)</v>
          </cell>
          <cell r="D23" t="str">
            <v>kos</v>
          </cell>
          <cell r="E23">
            <v>2</v>
          </cell>
          <cell r="F23">
            <v>1</v>
          </cell>
          <cell r="J23">
            <v>3</v>
          </cell>
        </row>
        <row r="24">
          <cell r="B24">
            <v>1121471005</v>
          </cell>
          <cell r="C24" t="str">
            <v>- ostrica S49-215-6st (1*D odkl.)</v>
          </cell>
          <cell r="D24" t="str">
            <v>kos</v>
          </cell>
          <cell r="E24">
            <v>1</v>
          </cell>
          <cell r="J24">
            <v>1</v>
          </cell>
        </row>
        <row r="25">
          <cell r="B25">
            <v>1121471005</v>
          </cell>
          <cell r="C25" t="str">
            <v>- ostrica S49-500-1:12 (1*Dnp L ostr. po na~rtu)</v>
          </cell>
          <cell r="D25" t="str">
            <v>kos</v>
          </cell>
          <cell r="E25">
            <v>1</v>
          </cell>
          <cell r="J25">
            <v>1</v>
          </cell>
        </row>
        <row r="26">
          <cell r="B26">
            <v>1121812000</v>
          </cell>
          <cell r="C26" t="str">
            <v>- vodilke UIC33 po na~rtu:</v>
          </cell>
          <cell r="D26" t="str">
            <v>kos</v>
          </cell>
          <cell r="J26">
            <v>0</v>
          </cell>
        </row>
        <row r="27">
          <cell r="B27">
            <v>1121812000</v>
          </cell>
          <cell r="C27" t="str">
            <v xml:space="preserve">   . S49-200-6st</v>
          </cell>
          <cell r="D27" t="str">
            <v>kos</v>
          </cell>
          <cell r="E27">
            <v>1</v>
          </cell>
          <cell r="J27">
            <v>1</v>
          </cell>
        </row>
        <row r="28">
          <cell r="B28">
            <v>1121812000</v>
          </cell>
          <cell r="C28" t="str">
            <v xml:space="preserve">   . S49-300-1:9</v>
          </cell>
          <cell r="D28" t="str">
            <v>kos</v>
          </cell>
          <cell r="E28">
            <v>1</v>
          </cell>
          <cell r="J28">
            <v>1</v>
          </cell>
        </row>
        <row r="29">
          <cell r="B29">
            <v>1121812000</v>
          </cell>
          <cell r="C29" t="str">
            <v xml:space="preserve">   . S49-500-1:12</v>
          </cell>
          <cell r="D29" t="str">
            <v>kos</v>
          </cell>
          <cell r="E29">
            <v>1</v>
          </cell>
          <cell r="J29">
            <v>1</v>
          </cell>
        </row>
        <row r="30">
          <cell r="B30">
            <v>1121901357</v>
          </cell>
          <cell r="C30" t="str">
            <v>- zvezni drog za kr. S49 R&lt;200</v>
          </cell>
          <cell r="D30" t="str">
            <v>kos</v>
          </cell>
          <cell r="E30">
            <v>3</v>
          </cell>
          <cell r="F30">
            <v>1</v>
          </cell>
          <cell r="G30">
            <v>1</v>
          </cell>
          <cell r="J30">
            <v>5</v>
          </cell>
        </row>
        <row r="31">
          <cell r="B31">
            <v>1121901357</v>
          </cell>
          <cell r="C31" t="str">
            <v>- zvezni drog za kr. S49 R&gt;300</v>
          </cell>
          <cell r="D31" t="str">
            <v>kos</v>
          </cell>
          <cell r="E31">
            <v>3</v>
          </cell>
          <cell r="F31">
            <v>1</v>
          </cell>
          <cell r="G31">
            <v>1</v>
          </cell>
          <cell r="J31">
            <v>5</v>
          </cell>
        </row>
        <row r="32">
          <cell r="B32">
            <v>1121901357</v>
          </cell>
          <cell r="C32" t="str">
            <v>- zvezni drog za kr. S49 R215-6st</v>
          </cell>
          <cell r="D32" t="str">
            <v>kos</v>
          </cell>
          <cell r="E32">
            <v>2</v>
          </cell>
          <cell r="F32">
            <v>1</v>
          </cell>
          <cell r="G32">
            <v>1</v>
          </cell>
          <cell r="J32">
            <v>4</v>
          </cell>
        </row>
        <row r="33">
          <cell r="B33">
            <v>1121901357</v>
          </cell>
          <cell r="C33" t="str">
            <v>- vmesni drog med notr. in zun. ostr R215-6st</v>
          </cell>
          <cell r="D33" t="str">
            <v>kos</v>
          </cell>
          <cell r="E33">
            <v>2</v>
          </cell>
          <cell r="F33">
            <v>1</v>
          </cell>
          <cell r="G33">
            <v>1</v>
          </cell>
          <cell r="J33">
            <v>4</v>
          </cell>
        </row>
        <row r="34">
          <cell r="B34">
            <v>1123700047</v>
          </cell>
          <cell r="C34" t="str">
            <v>- vklopnik in lastav.rep za nav.kr.</v>
          </cell>
          <cell r="D34" t="str">
            <v>kos</v>
          </cell>
          <cell r="E34">
            <v>9</v>
          </cell>
          <cell r="F34">
            <v>3</v>
          </cell>
          <cell r="G34">
            <v>3</v>
          </cell>
          <cell r="J34">
            <v>15</v>
          </cell>
        </row>
        <row r="35">
          <cell r="B35">
            <v>1123700047</v>
          </cell>
          <cell r="C35" t="str">
            <v>- vklopnik in lastav.rep za angl.kr.</v>
          </cell>
          <cell r="D35" t="str">
            <v>kos</v>
          </cell>
          <cell r="E35">
            <v>2</v>
          </cell>
          <cell r="F35">
            <v>1</v>
          </cell>
          <cell r="G35">
            <v>1</v>
          </cell>
          <cell r="J35">
            <v>4</v>
          </cell>
        </row>
        <row r="36">
          <cell r="B36">
            <v>1140015007</v>
          </cell>
          <cell r="C36" t="str">
            <v>Podlo`na plo{~a S 49 - gumiasta</v>
          </cell>
          <cell r="D36" t="str">
            <v>kos</v>
          </cell>
          <cell r="E36">
            <v>37013</v>
          </cell>
          <cell r="F36">
            <v>12338</v>
          </cell>
          <cell r="G36">
            <v>12338</v>
          </cell>
          <cell r="I36">
            <v>27.8</v>
          </cell>
          <cell r="J36">
            <v>61689</v>
          </cell>
        </row>
        <row r="37">
          <cell r="B37">
            <v>1140561018</v>
          </cell>
          <cell r="C37" t="str">
            <v>Prag ostrorobi impregniran</v>
          </cell>
          <cell r="D37" t="str">
            <v>kos</v>
          </cell>
          <cell r="E37">
            <v>2049</v>
          </cell>
          <cell r="F37">
            <v>683</v>
          </cell>
          <cell r="G37">
            <v>683</v>
          </cell>
          <cell r="H37">
            <v>0</v>
          </cell>
          <cell r="I37">
            <v>6546</v>
          </cell>
          <cell r="J37">
            <v>3415</v>
          </cell>
        </row>
        <row r="38">
          <cell r="B38">
            <v>1140651272</v>
          </cell>
          <cell r="C38" t="str">
            <v>Kretni{ki pragi - skupaj (prilo`iti specifikacijo)</v>
          </cell>
          <cell r="D38" t="str">
            <v>m3</v>
          </cell>
          <cell r="E38">
            <v>51</v>
          </cell>
          <cell r="F38">
            <v>17</v>
          </cell>
          <cell r="G38">
            <v>17</v>
          </cell>
          <cell r="H38">
            <v>0</v>
          </cell>
          <cell r="I38">
            <v>85000</v>
          </cell>
          <cell r="J38">
            <v>85</v>
          </cell>
        </row>
        <row r="39">
          <cell r="B39">
            <v>1140756451</v>
          </cell>
          <cell r="C39" t="str">
            <v>Mostovni pragi - 52 kos 0.25/0.26/2.60 m</v>
          </cell>
          <cell r="D39" t="str">
            <v>m3</v>
          </cell>
          <cell r="E39">
            <v>59786</v>
          </cell>
          <cell r="F39">
            <v>19929</v>
          </cell>
          <cell r="G39">
            <v>19929</v>
          </cell>
          <cell r="H39">
            <v>0</v>
          </cell>
          <cell r="I39">
            <v>86917.8</v>
          </cell>
          <cell r="J39">
            <v>99644</v>
          </cell>
        </row>
        <row r="40">
          <cell r="B40">
            <v>1148000084</v>
          </cell>
          <cell r="C40" t="str">
            <v>Leseni klinci</v>
          </cell>
          <cell r="D40" t="str">
            <v>kos</v>
          </cell>
          <cell r="E40">
            <v>59786</v>
          </cell>
          <cell r="F40">
            <v>19929</v>
          </cell>
          <cell r="G40">
            <v>19929</v>
          </cell>
          <cell r="I40">
            <v>5.3</v>
          </cell>
          <cell r="J40">
            <v>99644</v>
          </cell>
        </row>
        <row r="41">
          <cell r="B41">
            <v>1210001002</v>
          </cell>
          <cell r="C41" t="str">
            <v>Zidarski mat. - mivka</v>
          </cell>
          <cell r="D41" t="str">
            <v>m3</v>
          </cell>
          <cell r="E41">
            <v>2</v>
          </cell>
          <cell r="F41">
            <v>4</v>
          </cell>
          <cell r="G41">
            <v>4</v>
          </cell>
          <cell r="H41">
            <v>2</v>
          </cell>
          <cell r="I41">
            <v>472.23</v>
          </cell>
          <cell r="J41">
            <v>12</v>
          </cell>
        </row>
        <row r="42">
          <cell r="B42">
            <v>1210201024</v>
          </cell>
          <cell r="C42" t="str">
            <v>Zidarski mat. - apno</v>
          </cell>
          <cell r="D42" t="str">
            <v>kg</v>
          </cell>
          <cell r="E42">
            <v>1000</v>
          </cell>
          <cell r="F42">
            <v>1000</v>
          </cell>
          <cell r="G42">
            <v>2000</v>
          </cell>
          <cell r="H42">
            <v>1000</v>
          </cell>
          <cell r="I42">
            <v>15.51</v>
          </cell>
          <cell r="J42">
            <v>5000</v>
          </cell>
        </row>
        <row r="43">
          <cell r="B43">
            <v>1210251011</v>
          </cell>
          <cell r="C43" t="str">
            <v>Zidarski mat. - gips, kit</v>
          </cell>
          <cell r="D43" t="str">
            <v>kg</v>
          </cell>
          <cell r="E43">
            <v>200</v>
          </cell>
          <cell r="G43">
            <v>50</v>
          </cell>
          <cell r="H43">
            <v>50</v>
          </cell>
          <cell r="I43">
            <v>45.826000000000001</v>
          </cell>
          <cell r="J43">
            <v>300</v>
          </cell>
        </row>
        <row r="44">
          <cell r="B44">
            <v>1210302020</v>
          </cell>
          <cell r="C44" t="str">
            <v>Zidarski mat. - cement</v>
          </cell>
          <cell r="D44" t="str">
            <v>kg</v>
          </cell>
          <cell r="E44">
            <v>1000</v>
          </cell>
          <cell r="F44">
            <v>4000</v>
          </cell>
          <cell r="G44">
            <v>2000</v>
          </cell>
          <cell r="H44">
            <v>1000</v>
          </cell>
          <cell r="I44">
            <v>12.826000000000001</v>
          </cell>
          <cell r="J44">
            <v>8000</v>
          </cell>
        </row>
        <row r="45">
          <cell r="B45">
            <v>1210322002</v>
          </cell>
          <cell r="C45" t="str">
            <v>Zidarski mat. - beton MB 30</v>
          </cell>
          <cell r="D45" t="str">
            <v>m3</v>
          </cell>
          <cell r="F45">
            <v>10</v>
          </cell>
          <cell r="G45">
            <v>15</v>
          </cell>
          <cell r="H45">
            <v>10</v>
          </cell>
          <cell r="I45">
            <v>8278.6</v>
          </cell>
          <cell r="J45">
            <v>35</v>
          </cell>
        </row>
        <row r="46">
          <cell r="B46">
            <v>1210355010</v>
          </cell>
          <cell r="C46" t="str">
            <v>Zid. mat. - termoizolacija - tervol 5 cm</v>
          </cell>
          <cell r="D46" t="str">
            <v>m3</v>
          </cell>
          <cell r="E46">
            <v>5</v>
          </cell>
          <cell r="G46">
            <v>5</v>
          </cell>
          <cell r="H46">
            <v>5</v>
          </cell>
          <cell r="I46">
            <v>187.02200000000002</v>
          </cell>
          <cell r="J46">
            <v>15</v>
          </cell>
        </row>
        <row r="47">
          <cell r="B47">
            <v>1211130602</v>
          </cell>
          <cell r="C47" t="str">
            <v>Tol~enec</v>
          </cell>
          <cell r="D47" t="str">
            <v>m3</v>
          </cell>
          <cell r="E47">
            <v>3285</v>
          </cell>
          <cell r="F47">
            <v>1095</v>
          </cell>
          <cell r="G47">
            <v>1095</v>
          </cell>
          <cell r="H47">
            <v>0</v>
          </cell>
          <cell r="J47">
            <v>5475</v>
          </cell>
        </row>
        <row r="48">
          <cell r="B48">
            <v>1211300304</v>
          </cell>
          <cell r="C48" t="str">
            <v>Agregat 0-16</v>
          </cell>
          <cell r="D48" t="str">
            <v>m3</v>
          </cell>
          <cell r="F48">
            <v>4</v>
          </cell>
          <cell r="G48">
            <v>2</v>
          </cell>
          <cell r="I48">
            <v>1890</v>
          </cell>
          <cell r="J48">
            <v>6</v>
          </cell>
        </row>
        <row r="49">
          <cell r="B49">
            <v>1418034110</v>
          </cell>
          <cell r="C49" t="str">
            <v>Brusna plo{~a</v>
          </cell>
          <cell r="D49" t="str">
            <v>kos</v>
          </cell>
          <cell r="E49">
            <v>13</v>
          </cell>
          <cell r="F49">
            <v>4</v>
          </cell>
          <cell r="G49">
            <v>5</v>
          </cell>
          <cell r="I49">
            <v>1500</v>
          </cell>
          <cell r="J49">
            <v>22</v>
          </cell>
        </row>
        <row r="50">
          <cell r="B50">
            <v>1481581492</v>
          </cell>
          <cell r="C50" t="str">
            <v>AT porcija, S 49, mehka, komplet</v>
          </cell>
          <cell r="D50" t="str">
            <v>kos</v>
          </cell>
          <cell r="E50">
            <v>8</v>
          </cell>
          <cell r="F50">
            <v>3</v>
          </cell>
          <cell r="G50">
            <v>2</v>
          </cell>
          <cell r="I50">
            <v>4107.5</v>
          </cell>
          <cell r="J50">
            <v>13</v>
          </cell>
        </row>
        <row r="51">
          <cell r="B51">
            <v>1481581500</v>
          </cell>
          <cell r="C51" t="str">
            <v>AT porcija, S 49, trda, komplet</v>
          </cell>
          <cell r="D51" t="str">
            <v>kos</v>
          </cell>
          <cell r="E51">
            <v>317</v>
          </cell>
          <cell r="F51">
            <v>105</v>
          </cell>
          <cell r="G51">
            <v>106</v>
          </cell>
          <cell r="H51">
            <v>0</v>
          </cell>
          <cell r="I51">
            <v>4107.5</v>
          </cell>
          <cell r="J51">
            <v>528</v>
          </cell>
        </row>
      </sheetData>
      <sheetData sheetId="2">
        <row r="2">
          <cell r="B2" t="str">
            <v>[if.mat.</v>
          </cell>
          <cell r="C2" t="str">
            <v>Vrsta materiala</v>
          </cell>
          <cell r="D2" t="str">
            <v>Enota</v>
          </cell>
          <cell r="E2" t="str">
            <v>I-III/96</v>
          </cell>
          <cell r="F2" t="str">
            <v>IV-VI/96</v>
          </cell>
          <cell r="G2" t="str">
            <v>VII-IX/96</v>
          </cell>
          <cell r="H2" t="str">
            <v>X-XII/96</v>
          </cell>
          <cell r="I2" t="str">
            <v>Cena 96</v>
          </cell>
          <cell r="J2" t="str">
            <v>SVP LJ</v>
          </cell>
        </row>
        <row r="3">
          <cell r="B3">
            <v>1014052409</v>
          </cell>
          <cell r="C3" t="str">
            <v>Dimnik SCHIEDEL</v>
          </cell>
          <cell r="D3" t="str">
            <v>m</v>
          </cell>
          <cell r="F3">
            <v>40</v>
          </cell>
          <cell r="G3">
            <v>40</v>
          </cell>
          <cell r="I3">
            <v>9333.7999999999993</v>
          </cell>
          <cell r="J3">
            <v>80</v>
          </cell>
        </row>
        <row r="4">
          <cell r="B4">
            <v>1020218119</v>
          </cell>
          <cell r="C4" t="str">
            <v>Betonsko `elezo</v>
          </cell>
          <cell r="D4" t="str">
            <v>kg</v>
          </cell>
          <cell r="E4">
            <v>200</v>
          </cell>
          <cell r="F4">
            <v>800</v>
          </cell>
          <cell r="G4">
            <v>500</v>
          </cell>
          <cell r="H4">
            <v>150</v>
          </cell>
          <cell r="I4">
            <v>60</v>
          </cell>
          <cell r="J4">
            <v>1650</v>
          </cell>
        </row>
        <row r="5">
          <cell r="B5">
            <v>1025361021</v>
          </cell>
          <cell r="C5" t="str">
            <v>Mre`na armatura</v>
          </cell>
          <cell r="D5" t="str">
            <v>kg</v>
          </cell>
          <cell r="E5">
            <v>1400</v>
          </cell>
          <cell r="F5">
            <v>2500</v>
          </cell>
          <cell r="G5">
            <v>1000</v>
          </cell>
          <cell r="H5">
            <v>300</v>
          </cell>
          <cell r="I5">
            <v>82</v>
          </cell>
          <cell r="J5">
            <v>5200</v>
          </cell>
        </row>
        <row r="6">
          <cell r="B6">
            <v>1041102060</v>
          </cell>
          <cell r="C6" t="str">
            <v>Les za ostre{je - letve</v>
          </cell>
          <cell r="D6" t="str">
            <v>m3</v>
          </cell>
          <cell r="E6">
            <v>5</v>
          </cell>
          <cell r="F6">
            <v>10</v>
          </cell>
          <cell r="G6">
            <v>5</v>
          </cell>
          <cell r="I6">
            <v>641.29999999999995</v>
          </cell>
          <cell r="J6">
            <v>20</v>
          </cell>
        </row>
        <row r="7">
          <cell r="B7">
            <v>1041902147</v>
          </cell>
          <cell r="C7" t="str">
            <v>Les za ostre{je - opa` leseni</v>
          </cell>
          <cell r="D7" t="str">
            <v>m3</v>
          </cell>
          <cell r="E7">
            <v>54</v>
          </cell>
          <cell r="F7">
            <v>62</v>
          </cell>
          <cell r="G7">
            <v>60</v>
          </cell>
          <cell r="H7">
            <v>52</v>
          </cell>
          <cell r="I7">
            <v>991.1</v>
          </cell>
          <cell r="J7">
            <v>228</v>
          </cell>
        </row>
        <row r="8">
          <cell r="B8">
            <v>1045012091</v>
          </cell>
          <cell r="C8" t="str">
            <v>Les za ostre{je - bukove deske</v>
          </cell>
          <cell r="D8" t="str">
            <v>m3</v>
          </cell>
          <cell r="E8">
            <v>5</v>
          </cell>
          <cell r="F8">
            <v>5</v>
          </cell>
          <cell r="G8">
            <v>5</v>
          </cell>
          <cell r="I8">
            <v>26235</v>
          </cell>
          <cell r="J8">
            <v>15</v>
          </cell>
        </row>
        <row r="9">
          <cell r="B9">
            <v>1062303019</v>
          </cell>
          <cell r="C9" t="str">
            <v>Zid. mat. -talne obl.-PVC,top.pod,parket</v>
          </cell>
          <cell r="D9" t="str">
            <v>m2</v>
          </cell>
          <cell r="E9">
            <v>100</v>
          </cell>
          <cell r="F9">
            <v>80</v>
          </cell>
          <cell r="G9">
            <v>50</v>
          </cell>
          <cell r="H9">
            <v>100</v>
          </cell>
          <cell r="I9">
            <v>4081</v>
          </cell>
          <cell r="J9">
            <v>330</v>
          </cell>
        </row>
        <row r="10">
          <cell r="B10">
            <v>1072612011</v>
          </cell>
          <cell r="C10" t="str">
            <v>Barva za AKZ jeklenih delov</v>
          </cell>
          <cell r="D10" t="str">
            <v>kg</v>
          </cell>
          <cell r="E10">
            <v>100</v>
          </cell>
          <cell r="F10">
            <v>250</v>
          </cell>
          <cell r="G10">
            <v>250</v>
          </cell>
          <cell r="H10">
            <v>50</v>
          </cell>
          <cell r="I10">
            <v>840</v>
          </cell>
          <cell r="J10">
            <v>650</v>
          </cell>
        </row>
        <row r="11">
          <cell r="B11">
            <v>1082101013</v>
          </cell>
          <cell r="C11" t="str">
            <v>Zidarski mat. - plesk. barva</v>
          </cell>
          <cell r="D11" t="str">
            <v>kg</v>
          </cell>
          <cell r="F11">
            <v>100</v>
          </cell>
          <cell r="G11">
            <v>100</v>
          </cell>
          <cell r="I11">
            <v>874.5</v>
          </cell>
          <cell r="J11">
            <v>200</v>
          </cell>
        </row>
        <row r="12">
          <cell r="B12">
            <v>1120005150</v>
          </cell>
          <cell r="C12" t="str">
            <v>Tirnice S 49 - mehke</v>
          </cell>
          <cell r="D12" t="str">
            <v>m1</v>
          </cell>
          <cell r="E12">
            <v>12</v>
          </cell>
          <cell r="F12">
            <v>4</v>
          </cell>
          <cell r="G12">
            <v>4</v>
          </cell>
          <cell r="J12">
            <v>0</v>
          </cell>
        </row>
        <row r="13">
          <cell r="B13">
            <v>1120005903</v>
          </cell>
          <cell r="C13" t="str">
            <v>Tirnice S 49 - trde</v>
          </cell>
          <cell r="D13" t="str">
            <v>t</v>
          </cell>
          <cell r="E13">
            <v>1</v>
          </cell>
          <cell r="F13">
            <v>5</v>
          </cell>
          <cell r="G13">
            <v>4</v>
          </cell>
          <cell r="H13">
            <v>1</v>
          </cell>
          <cell r="I13">
            <v>95590</v>
          </cell>
          <cell r="J13">
            <v>20</v>
          </cell>
        </row>
        <row r="14">
          <cell r="B14">
            <v>1120631005</v>
          </cell>
          <cell r="C14" t="str">
            <v>Pokon~ni vijak z matico - D@ 11a</v>
          </cell>
          <cell r="D14" t="str">
            <v>kos</v>
          </cell>
          <cell r="E14">
            <v>4409</v>
          </cell>
          <cell r="F14">
            <v>1470</v>
          </cell>
          <cell r="G14">
            <v>1470</v>
          </cell>
          <cell r="I14">
            <v>79.5</v>
          </cell>
          <cell r="J14">
            <v>20</v>
          </cell>
        </row>
        <row r="15">
          <cell r="B15">
            <v>1120670003</v>
          </cell>
          <cell r="C15" t="str">
            <v>Dvojni vzmetni obro~ek, D@ 70</v>
          </cell>
          <cell r="D15" t="str">
            <v>kos</v>
          </cell>
          <cell r="E15">
            <v>7582</v>
          </cell>
          <cell r="F15">
            <v>2527</v>
          </cell>
          <cell r="G15">
            <v>2527</v>
          </cell>
          <cell r="I15">
            <v>26.5</v>
          </cell>
          <cell r="J15">
            <v>0</v>
          </cell>
        </row>
        <row r="16">
          <cell r="B16">
            <v>1120701006</v>
          </cell>
          <cell r="C16" t="str">
            <v>Tirfon, l= 150 mm, D@ 12</v>
          </cell>
          <cell r="D16" t="str">
            <v>kos</v>
          </cell>
          <cell r="E16">
            <v>288</v>
          </cell>
          <cell r="F16">
            <v>96</v>
          </cell>
          <cell r="G16">
            <v>96</v>
          </cell>
          <cell r="H16">
            <v>1</v>
          </cell>
          <cell r="I16">
            <v>77.400000000000006</v>
          </cell>
          <cell r="J16">
            <v>480</v>
          </cell>
        </row>
        <row r="17">
          <cell r="B17">
            <v>1120701121</v>
          </cell>
          <cell r="C17" t="str">
            <v>Tirfon, l= 160 mm, D@ 12</v>
          </cell>
          <cell r="D17" t="str">
            <v>kos</v>
          </cell>
          <cell r="E17">
            <v>576</v>
          </cell>
          <cell r="F17">
            <v>192</v>
          </cell>
          <cell r="G17">
            <v>192</v>
          </cell>
          <cell r="I17">
            <v>77.400000000000006</v>
          </cell>
          <cell r="J17">
            <v>960</v>
          </cell>
        </row>
        <row r="18">
          <cell r="B18">
            <v>1120752041</v>
          </cell>
          <cell r="C18" t="str">
            <v>Objemke za Mathee naprave (l+d)</v>
          </cell>
          <cell r="D18" t="str">
            <v>kos</v>
          </cell>
          <cell r="E18">
            <v>480</v>
          </cell>
          <cell r="F18">
            <v>160</v>
          </cell>
          <cell r="G18">
            <v>160</v>
          </cell>
          <cell r="I18">
            <v>569.70000000000005</v>
          </cell>
          <cell r="J18">
            <v>800</v>
          </cell>
        </row>
        <row r="19">
          <cell r="B19">
            <v>1120770001</v>
          </cell>
          <cell r="C19" t="str">
            <v>Mathee naprava za S 49 - komplet</v>
          </cell>
          <cell r="D19" t="str">
            <v>kos</v>
          </cell>
          <cell r="E19">
            <v>600</v>
          </cell>
          <cell r="F19">
            <v>200</v>
          </cell>
          <cell r="G19">
            <v>200</v>
          </cell>
          <cell r="I19">
            <v>1139.5</v>
          </cell>
          <cell r="J19">
            <v>1000</v>
          </cell>
        </row>
        <row r="20">
          <cell r="B20">
            <v>1140015007</v>
          </cell>
          <cell r="C20" t="str">
            <v>Gumijasta podl.plo{~ica Eva S49</v>
          </cell>
          <cell r="D20" t="str">
            <v>kos</v>
          </cell>
          <cell r="E20">
            <v>16069</v>
          </cell>
          <cell r="F20">
            <v>5356</v>
          </cell>
          <cell r="G20">
            <v>5357</v>
          </cell>
          <cell r="I20">
            <v>27.8</v>
          </cell>
          <cell r="J20">
            <v>26782</v>
          </cell>
        </row>
        <row r="21">
          <cell r="B21">
            <v>1140561018</v>
          </cell>
          <cell r="C21" t="str">
            <v>Prag ostrorobi impregniran</v>
          </cell>
          <cell r="D21" t="str">
            <v>kos</v>
          </cell>
          <cell r="E21">
            <v>50</v>
          </cell>
          <cell r="F21">
            <v>100</v>
          </cell>
          <cell r="G21">
            <v>100</v>
          </cell>
          <cell r="H21">
            <v>50</v>
          </cell>
          <cell r="I21">
            <v>569.70000000000005</v>
          </cell>
          <cell r="J21">
            <v>800</v>
          </cell>
        </row>
        <row r="22">
          <cell r="B22">
            <v>1140651272</v>
          </cell>
          <cell r="C22" t="str">
            <v>Kretni{ki pragi - skupaj (prilo`iti specifikacijo)</v>
          </cell>
          <cell r="D22" t="str">
            <v>m3</v>
          </cell>
          <cell r="E22">
            <v>3</v>
          </cell>
          <cell r="F22">
            <v>8</v>
          </cell>
          <cell r="G22">
            <v>5</v>
          </cell>
          <cell r="H22">
            <v>2</v>
          </cell>
          <cell r="I22">
            <v>1139.5</v>
          </cell>
          <cell r="J22">
            <v>1000</v>
          </cell>
        </row>
        <row r="23">
          <cell r="B23">
            <v>1148000084</v>
          </cell>
          <cell r="C23" t="str">
            <v>Leseni klinci</v>
          </cell>
          <cell r="D23" t="str">
            <v>kos</v>
          </cell>
          <cell r="E23">
            <v>5767</v>
          </cell>
          <cell r="F23">
            <v>1922</v>
          </cell>
          <cell r="G23">
            <v>1923</v>
          </cell>
          <cell r="I23">
            <v>5.3</v>
          </cell>
          <cell r="J23">
            <v>9612</v>
          </cell>
        </row>
        <row r="24">
          <cell r="B24">
            <v>1190003382</v>
          </cell>
          <cell r="C24" t="str">
            <v>Lepljeni izolirni stik, S 49 - skupaj (specifikacija)</v>
          </cell>
          <cell r="D24" t="str">
            <v>kos</v>
          </cell>
          <cell r="E24">
            <v>93</v>
          </cell>
          <cell r="F24">
            <v>281</v>
          </cell>
          <cell r="G24">
            <v>281</v>
          </cell>
          <cell r="H24">
            <v>80</v>
          </cell>
          <cell r="I24">
            <v>80454</v>
          </cell>
          <cell r="J24">
            <v>735</v>
          </cell>
        </row>
        <row r="25">
          <cell r="B25">
            <v>1190004406</v>
          </cell>
          <cell r="C25" t="str">
            <v>Lepljeni izolirni stik, UIC 60 - skupaj (specifikac.)</v>
          </cell>
          <cell r="D25" t="str">
            <v>kos</v>
          </cell>
          <cell r="E25">
            <v>3</v>
          </cell>
          <cell r="F25">
            <v>1</v>
          </cell>
          <cell r="G25">
            <v>1</v>
          </cell>
          <cell r="H25">
            <v>2</v>
          </cell>
          <cell r="I25">
            <v>95930</v>
          </cell>
          <cell r="J25">
            <v>5</v>
          </cell>
        </row>
        <row r="26">
          <cell r="B26">
            <v>1210001002</v>
          </cell>
          <cell r="C26" t="str">
            <v>Zidarski mat. - mivka</v>
          </cell>
          <cell r="D26" t="str">
            <v>m3</v>
          </cell>
          <cell r="E26">
            <v>10</v>
          </cell>
          <cell r="F26">
            <v>30</v>
          </cell>
          <cell r="G26">
            <v>30</v>
          </cell>
          <cell r="H26">
            <v>10</v>
          </cell>
          <cell r="I26">
            <v>5.3</v>
          </cell>
          <cell r="J26">
            <v>9612</v>
          </cell>
        </row>
        <row r="27">
          <cell r="B27">
            <v>1210055016</v>
          </cell>
          <cell r="C27" t="str">
            <v>Tamponski material</v>
          </cell>
          <cell r="D27" t="str">
            <v>m3</v>
          </cell>
          <cell r="E27">
            <v>80</v>
          </cell>
          <cell r="F27">
            <v>250</v>
          </cell>
          <cell r="G27">
            <v>250</v>
          </cell>
          <cell r="H27">
            <v>70</v>
          </cell>
          <cell r="I27">
            <v>1160</v>
          </cell>
          <cell r="J27">
            <v>650</v>
          </cell>
        </row>
        <row r="28">
          <cell r="B28">
            <v>1210201024</v>
          </cell>
          <cell r="C28" t="str">
            <v>Zidarski mat. - apno</v>
          </cell>
          <cell r="D28" t="str">
            <v>kg</v>
          </cell>
          <cell r="E28">
            <v>1500</v>
          </cell>
          <cell r="F28">
            <v>2000</v>
          </cell>
          <cell r="G28">
            <v>1000</v>
          </cell>
          <cell r="H28">
            <v>1000</v>
          </cell>
          <cell r="I28">
            <v>95930</v>
          </cell>
          <cell r="J28">
            <v>5</v>
          </cell>
        </row>
        <row r="29">
          <cell r="B29">
            <v>1210251011</v>
          </cell>
          <cell r="C29" t="str">
            <v>Zidarski mat. - gips, kit</v>
          </cell>
          <cell r="D29" t="str">
            <v>kg</v>
          </cell>
          <cell r="E29">
            <v>100</v>
          </cell>
          <cell r="F29">
            <v>30</v>
          </cell>
          <cell r="G29">
            <v>50</v>
          </cell>
          <cell r="H29">
            <v>50</v>
          </cell>
          <cell r="I29">
            <v>45.8</v>
          </cell>
          <cell r="J29">
            <v>200</v>
          </cell>
        </row>
        <row r="30">
          <cell r="B30">
            <v>1210302020</v>
          </cell>
          <cell r="C30" t="str">
            <v>Zidarski mat. - cement</v>
          </cell>
          <cell r="D30" t="str">
            <v>kg</v>
          </cell>
          <cell r="E30">
            <v>11000</v>
          </cell>
          <cell r="F30">
            <v>29000</v>
          </cell>
          <cell r="G30">
            <v>22000</v>
          </cell>
          <cell r="H30">
            <v>7000</v>
          </cell>
          <cell r="I30">
            <v>12.8</v>
          </cell>
          <cell r="J30">
            <v>69000</v>
          </cell>
        </row>
        <row r="31">
          <cell r="B31">
            <v>1210322002</v>
          </cell>
          <cell r="C31" t="str">
            <v>Zidarski mat. - beton MB 30</v>
          </cell>
          <cell r="D31" t="str">
            <v>m3</v>
          </cell>
          <cell r="E31">
            <v>50</v>
          </cell>
          <cell r="F31">
            <v>160</v>
          </cell>
          <cell r="G31">
            <v>130</v>
          </cell>
          <cell r="H31">
            <v>65</v>
          </cell>
          <cell r="I31">
            <v>8278.6</v>
          </cell>
          <cell r="J31">
            <v>405</v>
          </cell>
        </row>
        <row r="32">
          <cell r="B32">
            <v>1210355010</v>
          </cell>
          <cell r="C32" t="str">
            <v>Zid. mat. - termoizolacija - tervol 5 cm</v>
          </cell>
          <cell r="D32" t="str">
            <v>m3</v>
          </cell>
          <cell r="E32">
            <v>5</v>
          </cell>
          <cell r="F32">
            <v>5</v>
          </cell>
          <cell r="G32">
            <v>50</v>
          </cell>
          <cell r="H32">
            <v>50</v>
          </cell>
          <cell r="I32">
            <v>45.8</v>
          </cell>
          <cell r="J32">
            <v>200</v>
          </cell>
        </row>
        <row r="33">
          <cell r="B33">
            <v>1210401095</v>
          </cell>
          <cell r="C33" t="str">
            <v>Betonske cevi (60 cm, 80 cm) + pokrov</v>
          </cell>
          <cell r="D33" t="str">
            <v>kos</v>
          </cell>
          <cell r="E33">
            <v>0</v>
          </cell>
          <cell r="F33">
            <v>10</v>
          </cell>
          <cell r="G33">
            <v>10</v>
          </cell>
          <cell r="H33">
            <v>5</v>
          </cell>
          <cell r="I33">
            <v>6080</v>
          </cell>
          <cell r="J33">
            <v>25</v>
          </cell>
        </row>
        <row r="34">
          <cell r="B34">
            <v>1210694400</v>
          </cell>
          <cell r="C34" t="str">
            <v>Kanalete bet. velike</v>
          </cell>
          <cell r="D34" t="str">
            <v>kos (m)</v>
          </cell>
          <cell r="E34">
            <v>150</v>
          </cell>
          <cell r="F34">
            <v>400</v>
          </cell>
          <cell r="G34">
            <v>350</v>
          </cell>
          <cell r="H34">
            <v>100</v>
          </cell>
          <cell r="I34">
            <v>1630</v>
          </cell>
          <cell r="J34">
            <v>1000</v>
          </cell>
        </row>
        <row r="35">
          <cell r="B35">
            <v>1210801021</v>
          </cell>
          <cell r="C35" t="str">
            <v>Zidarski mat. - NF fasadni</v>
          </cell>
          <cell r="D35" t="str">
            <v>kos</v>
          </cell>
          <cell r="E35">
            <v>500</v>
          </cell>
          <cell r="F35">
            <v>1000</v>
          </cell>
          <cell r="G35">
            <v>1000</v>
          </cell>
          <cell r="H35">
            <v>500</v>
          </cell>
          <cell r="I35">
            <v>187</v>
          </cell>
          <cell r="J35">
            <v>10</v>
          </cell>
        </row>
        <row r="36">
          <cell r="B36">
            <v>1210821011</v>
          </cell>
          <cell r="C36" t="str">
            <v>Zidarski mat. - modularec</v>
          </cell>
          <cell r="D36" t="str">
            <v>kos</v>
          </cell>
          <cell r="E36">
            <v>100</v>
          </cell>
          <cell r="F36">
            <v>200</v>
          </cell>
          <cell r="G36">
            <v>200</v>
          </cell>
          <cell r="H36">
            <v>100</v>
          </cell>
          <cell r="I36">
            <v>62.2</v>
          </cell>
          <cell r="J36">
            <v>600</v>
          </cell>
        </row>
        <row r="37">
          <cell r="B37">
            <v>1210821102</v>
          </cell>
          <cell r="C37" t="str">
            <v>Zidarski mat. - betonski bloki 30</v>
          </cell>
          <cell r="D37" t="str">
            <v>kos</v>
          </cell>
          <cell r="E37">
            <v>150</v>
          </cell>
          <cell r="F37">
            <v>10</v>
          </cell>
          <cell r="G37">
            <v>15</v>
          </cell>
          <cell r="H37">
            <v>10</v>
          </cell>
          <cell r="I37">
            <v>135.30000000000001</v>
          </cell>
          <cell r="J37">
            <v>35</v>
          </cell>
        </row>
        <row r="38">
          <cell r="B38">
            <v>1210851034</v>
          </cell>
          <cell r="C38" t="str">
            <v>Kritina bramac</v>
          </cell>
          <cell r="D38" t="str">
            <v>kos</v>
          </cell>
          <cell r="E38">
            <v>500</v>
          </cell>
          <cell r="F38">
            <v>150</v>
          </cell>
          <cell r="G38">
            <v>150</v>
          </cell>
          <cell r="H38">
            <v>500</v>
          </cell>
          <cell r="I38">
            <v>256.5</v>
          </cell>
          <cell r="J38">
            <v>300</v>
          </cell>
        </row>
        <row r="39">
          <cell r="B39">
            <v>1210881213</v>
          </cell>
          <cell r="C39" t="str">
            <v>Zidarski mat. - kerami~ne plo{~ice</v>
          </cell>
          <cell r="D39" t="str">
            <v>m2</v>
          </cell>
          <cell r="E39">
            <v>100</v>
          </cell>
          <cell r="F39">
            <v>70</v>
          </cell>
          <cell r="G39">
            <v>60</v>
          </cell>
          <cell r="H39">
            <v>50</v>
          </cell>
          <cell r="I39">
            <v>1457.5</v>
          </cell>
          <cell r="J39">
            <v>280</v>
          </cell>
        </row>
        <row r="40">
          <cell r="B40">
            <v>1210901011</v>
          </cell>
          <cell r="C40" t="str">
            <v>Sanitarna oprema</v>
          </cell>
          <cell r="D40" t="str">
            <v>kos</v>
          </cell>
          <cell r="E40">
            <v>10</v>
          </cell>
          <cell r="F40">
            <v>10</v>
          </cell>
          <cell r="G40">
            <v>15</v>
          </cell>
          <cell r="H40">
            <v>10</v>
          </cell>
          <cell r="I40">
            <v>135.30000000000001</v>
          </cell>
          <cell r="J40">
            <v>35</v>
          </cell>
        </row>
        <row r="41">
          <cell r="B41">
            <v>1211001027</v>
          </cell>
          <cell r="C41" t="str">
            <v>Steklo 3 mm</v>
          </cell>
          <cell r="D41" t="str">
            <v>m2</v>
          </cell>
          <cell r="E41">
            <v>50</v>
          </cell>
          <cell r="F41">
            <v>150</v>
          </cell>
          <cell r="G41">
            <v>150</v>
          </cell>
          <cell r="H41">
            <v>100</v>
          </cell>
          <cell r="I41">
            <v>256.5</v>
          </cell>
          <cell r="J41">
            <v>300</v>
          </cell>
        </row>
        <row r="42">
          <cell r="B42">
            <v>1211130602</v>
          </cell>
          <cell r="C42" t="str">
            <v>Tol~enec</v>
          </cell>
          <cell r="D42" t="str">
            <v>m3</v>
          </cell>
          <cell r="E42">
            <v>5484</v>
          </cell>
          <cell r="F42">
            <v>2278</v>
          </cell>
          <cell r="G42">
            <v>2378</v>
          </cell>
          <cell r="H42">
            <v>150</v>
          </cell>
          <cell r="I42">
            <v>1457.5</v>
          </cell>
          <cell r="J42">
            <v>10290</v>
          </cell>
        </row>
        <row r="43">
          <cell r="B43">
            <v>1211300304</v>
          </cell>
          <cell r="C43" t="str">
            <v>Agregat 0-16</v>
          </cell>
          <cell r="D43" t="str">
            <v>m3</v>
          </cell>
          <cell r="E43">
            <v>100</v>
          </cell>
          <cell r="F43">
            <v>350</v>
          </cell>
          <cell r="G43">
            <v>300</v>
          </cell>
          <cell r="H43">
            <v>80</v>
          </cell>
          <cell r="I43">
            <v>1890</v>
          </cell>
          <cell r="J43">
            <v>830</v>
          </cell>
        </row>
        <row r="44">
          <cell r="B44">
            <v>1211300304</v>
          </cell>
          <cell r="C44" t="str">
            <v>Zidarski mat. - pesek 0 - 4</v>
          </cell>
          <cell r="D44" t="str">
            <v>m3</v>
          </cell>
          <cell r="E44">
            <v>20</v>
          </cell>
          <cell r="F44">
            <v>30</v>
          </cell>
          <cell r="G44">
            <v>20</v>
          </cell>
          <cell r="H44">
            <v>20</v>
          </cell>
          <cell r="I44">
            <v>2565.1999999999998</v>
          </cell>
          <cell r="J44">
            <v>90</v>
          </cell>
        </row>
        <row r="45">
          <cell r="B45">
            <v>1220022220</v>
          </cell>
          <cell r="C45" t="str">
            <v>Radiatorji 520/800</v>
          </cell>
          <cell r="D45" t="str">
            <v>kos</v>
          </cell>
          <cell r="E45">
            <v>5484</v>
          </cell>
          <cell r="F45">
            <v>10</v>
          </cell>
          <cell r="G45">
            <v>10</v>
          </cell>
          <cell r="H45">
            <v>5</v>
          </cell>
          <cell r="I45">
            <v>9136.7999999999993</v>
          </cell>
          <cell r="J45">
            <v>10190</v>
          </cell>
        </row>
        <row r="46">
          <cell r="B46">
            <v>1230022228</v>
          </cell>
          <cell r="C46" t="str">
            <v>Vodna armaturna pipa</v>
          </cell>
          <cell r="D46" t="str">
            <v>kos</v>
          </cell>
          <cell r="E46">
            <v>10</v>
          </cell>
          <cell r="F46">
            <v>20</v>
          </cell>
          <cell r="G46">
            <v>10</v>
          </cell>
          <cell r="H46">
            <v>20</v>
          </cell>
          <cell r="I46">
            <v>18656</v>
          </cell>
          <cell r="J46">
            <v>100</v>
          </cell>
        </row>
        <row r="47">
          <cell r="B47">
            <v>1230035527</v>
          </cell>
          <cell r="C47" t="str">
            <v>Vodovodna napeljava - kosi, kolena, ventili</v>
          </cell>
          <cell r="D47" t="str">
            <v>kos</v>
          </cell>
          <cell r="E47">
            <v>50</v>
          </cell>
          <cell r="F47">
            <v>60</v>
          </cell>
          <cell r="G47">
            <v>50</v>
          </cell>
          <cell r="H47">
            <v>50</v>
          </cell>
          <cell r="I47">
            <v>1290</v>
          </cell>
          <cell r="J47">
            <v>210</v>
          </cell>
        </row>
        <row r="48">
          <cell r="B48">
            <v>1266100500</v>
          </cell>
          <cell r="C48" t="str">
            <v>Drena`ne cevi (raudril)</v>
          </cell>
          <cell r="D48" t="str">
            <v>m1</v>
          </cell>
          <cell r="E48">
            <v>40</v>
          </cell>
          <cell r="F48">
            <v>150</v>
          </cell>
          <cell r="G48">
            <v>200</v>
          </cell>
          <cell r="H48">
            <v>100</v>
          </cell>
          <cell r="I48">
            <v>870</v>
          </cell>
          <cell r="J48">
            <v>490</v>
          </cell>
        </row>
        <row r="49">
          <cell r="B49">
            <v>1270001018</v>
          </cell>
          <cell r="C49" t="str">
            <v>Ibitol</v>
          </cell>
          <cell r="D49" t="str">
            <v>kg</v>
          </cell>
          <cell r="E49">
            <v>790</v>
          </cell>
          <cell r="F49">
            <v>10</v>
          </cell>
          <cell r="G49">
            <v>10</v>
          </cell>
          <cell r="H49">
            <v>5</v>
          </cell>
          <cell r="I49">
            <v>9136.7999999999993</v>
          </cell>
          <cell r="J49">
            <v>25</v>
          </cell>
        </row>
        <row r="50">
          <cell r="B50">
            <v>1270011016</v>
          </cell>
          <cell r="C50" t="str">
            <v>Zidarski mat. - hidroizolacija - bitum. smola</v>
          </cell>
          <cell r="D50" t="str">
            <v>kg</v>
          </cell>
          <cell r="E50">
            <v>20</v>
          </cell>
          <cell r="F50">
            <v>20</v>
          </cell>
          <cell r="G50">
            <v>20</v>
          </cell>
          <cell r="H50">
            <v>20</v>
          </cell>
          <cell r="I50">
            <v>77.5</v>
          </cell>
          <cell r="J50">
            <v>80</v>
          </cell>
        </row>
        <row r="51">
          <cell r="B51">
            <v>1270021015</v>
          </cell>
          <cell r="C51" t="str">
            <v>Hidroizolacija (bit. trakovi)</v>
          </cell>
          <cell r="D51" t="str">
            <v>m2</v>
          </cell>
          <cell r="E51">
            <v>20</v>
          </cell>
          <cell r="F51">
            <v>40</v>
          </cell>
          <cell r="G51">
            <v>40</v>
          </cell>
          <cell r="H51">
            <v>40</v>
          </cell>
          <cell r="I51">
            <v>630</v>
          </cell>
          <cell r="J51">
            <v>140</v>
          </cell>
        </row>
        <row r="52">
          <cell r="B52">
            <v>1270021056</v>
          </cell>
          <cell r="C52" t="str">
            <v>Kritina izotekt V3</v>
          </cell>
          <cell r="D52" t="str">
            <v>rola</v>
          </cell>
          <cell r="E52">
            <v>6</v>
          </cell>
          <cell r="F52">
            <v>7</v>
          </cell>
          <cell r="G52">
            <v>7</v>
          </cell>
          <cell r="H52">
            <v>7</v>
          </cell>
          <cell r="I52">
            <v>4976.1000000000004</v>
          </cell>
          <cell r="J52">
            <v>27</v>
          </cell>
        </row>
        <row r="53">
          <cell r="B53">
            <v>1280001056</v>
          </cell>
          <cell r="C53" t="str">
            <v>Stiropor 5 cm</v>
          </cell>
          <cell r="D53" t="str">
            <v>m2</v>
          </cell>
          <cell r="E53">
            <v>70</v>
          </cell>
          <cell r="F53">
            <v>100</v>
          </cell>
          <cell r="G53">
            <v>100</v>
          </cell>
          <cell r="H53">
            <v>20</v>
          </cell>
          <cell r="I53">
            <v>480</v>
          </cell>
          <cell r="J53">
            <v>290</v>
          </cell>
        </row>
        <row r="54">
          <cell r="B54">
            <v>1293111116</v>
          </cell>
          <cell r="C54" t="str">
            <v>Rolete, polkna 120 x 120</v>
          </cell>
          <cell r="D54" t="str">
            <v>kos</v>
          </cell>
          <cell r="E54">
            <v>20</v>
          </cell>
          <cell r="F54">
            <v>20</v>
          </cell>
          <cell r="G54">
            <v>20</v>
          </cell>
          <cell r="H54">
            <v>20</v>
          </cell>
          <cell r="I54">
            <v>20900</v>
          </cell>
          <cell r="J54">
            <v>40</v>
          </cell>
        </row>
        <row r="55">
          <cell r="B55">
            <v>1418034110</v>
          </cell>
          <cell r="C55" t="str">
            <v>Brusna plo{~a</v>
          </cell>
          <cell r="D55" t="str">
            <v>kos</v>
          </cell>
          <cell r="E55">
            <v>82</v>
          </cell>
          <cell r="F55">
            <v>27</v>
          </cell>
          <cell r="G55">
            <v>28</v>
          </cell>
          <cell r="H55">
            <v>40</v>
          </cell>
          <cell r="I55">
            <v>1500</v>
          </cell>
          <cell r="J55">
            <v>137</v>
          </cell>
        </row>
        <row r="56">
          <cell r="B56">
            <v>1471041010</v>
          </cell>
          <cell r="C56" t="str">
            <v>Olje za mazanje kretnic - letno</v>
          </cell>
          <cell r="D56" t="str">
            <v>l</v>
          </cell>
          <cell r="E56">
            <v>1053</v>
          </cell>
          <cell r="F56">
            <v>351</v>
          </cell>
          <cell r="G56">
            <v>351</v>
          </cell>
          <cell r="H56">
            <v>7</v>
          </cell>
          <cell r="I56">
            <v>202</v>
          </cell>
          <cell r="J56">
            <v>1755</v>
          </cell>
        </row>
        <row r="57">
          <cell r="B57">
            <v>1471041028</v>
          </cell>
          <cell r="C57" t="str">
            <v>Olje za mazanje kretnic - zimsko</v>
          </cell>
          <cell r="D57" t="str">
            <v>l</v>
          </cell>
          <cell r="E57">
            <v>1440</v>
          </cell>
          <cell r="F57">
            <v>480</v>
          </cell>
          <cell r="G57">
            <v>480</v>
          </cell>
          <cell r="H57">
            <v>20</v>
          </cell>
          <cell r="I57">
            <v>198</v>
          </cell>
          <cell r="J57">
            <v>2400</v>
          </cell>
        </row>
        <row r="58">
          <cell r="B58">
            <v>1474251020</v>
          </cell>
          <cell r="C58" t="str">
            <v>Grafitna mast</v>
          </cell>
          <cell r="D58" t="str">
            <v>kg</v>
          </cell>
          <cell r="E58">
            <v>540</v>
          </cell>
          <cell r="F58">
            <v>20</v>
          </cell>
          <cell r="G58">
            <v>20</v>
          </cell>
          <cell r="I58">
            <v>350</v>
          </cell>
          <cell r="J58">
            <v>900</v>
          </cell>
        </row>
        <row r="59">
          <cell r="B59">
            <v>1480800026</v>
          </cell>
          <cell r="C59" t="str">
            <v>- plin</v>
          </cell>
          <cell r="D59" t="str">
            <v>sit</v>
          </cell>
          <cell r="E59">
            <v>800000</v>
          </cell>
          <cell r="F59">
            <v>300000</v>
          </cell>
          <cell r="G59">
            <v>300000</v>
          </cell>
          <cell r="H59">
            <v>1200000</v>
          </cell>
          <cell r="I59">
            <v>1500</v>
          </cell>
          <cell r="J59">
            <v>137</v>
          </cell>
        </row>
        <row r="60">
          <cell r="B60">
            <v>1481581492</v>
          </cell>
          <cell r="C60" t="str">
            <v>AT porcija, S 49, mehka, komplet</v>
          </cell>
          <cell r="D60" t="str">
            <v>kos</v>
          </cell>
          <cell r="E60">
            <v>24</v>
          </cell>
          <cell r="F60">
            <v>8</v>
          </cell>
          <cell r="G60">
            <v>8</v>
          </cell>
          <cell r="I60">
            <v>4107.5</v>
          </cell>
          <cell r="J60">
            <v>40</v>
          </cell>
        </row>
        <row r="61">
          <cell r="B61">
            <v>1481581500</v>
          </cell>
          <cell r="C61" t="str">
            <v>AT porcija, S 49, trda, komplet</v>
          </cell>
          <cell r="D61" t="str">
            <v>kos</v>
          </cell>
          <cell r="E61">
            <v>387</v>
          </cell>
          <cell r="F61">
            <v>176</v>
          </cell>
          <cell r="G61">
            <v>166</v>
          </cell>
          <cell r="H61">
            <v>10</v>
          </cell>
          <cell r="I61">
            <v>198</v>
          </cell>
          <cell r="J61">
            <v>2400</v>
          </cell>
        </row>
        <row r="62">
          <cell r="B62">
            <v>1484651201</v>
          </cell>
          <cell r="C62" t="str">
            <v>[kropiva</v>
          </cell>
          <cell r="D62" t="str">
            <v>l</v>
          </cell>
          <cell r="E62">
            <v>3000</v>
          </cell>
          <cell r="F62">
            <v>1000</v>
          </cell>
          <cell r="G62">
            <v>1000</v>
          </cell>
          <cell r="I62">
            <v>1900</v>
          </cell>
          <cell r="J62">
            <v>5000</v>
          </cell>
        </row>
        <row r="63">
          <cell r="B63">
            <v>1480800026</v>
          </cell>
          <cell r="C63" t="str">
            <v>- LIS S 49, l= 280 cm</v>
          </cell>
          <cell r="D63" t="str">
            <v>kos</v>
          </cell>
          <cell r="E63">
            <v>12</v>
          </cell>
          <cell r="F63">
            <v>4</v>
          </cell>
          <cell r="G63">
            <v>4</v>
          </cell>
          <cell r="H63">
            <v>1200000</v>
          </cell>
          <cell r="J63">
            <v>20</v>
          </cell>
        </row>
        <row r="64">
          <cell r="B64">
            <v>1481581492</v>
          </cell>
          <cell r="C64" t="str">
            <v>- LIS S 49, l= 360 cm</v>
          </cell>
          <cell r="D64" t="str">
            <v>kos</v>
          </cell>
          <cell r="E64">
            <v>12</v>
          </cell>
          <cell r="F64">
            <v>4</v>
          </cell>
          <cell r="G64">
            <v>4</v>
          </cell>
          <cell r="I64">
            <v>4107.5</v>
          </cell>
          <cell r="J64">
            <v>20</v>
          </cell>
        </row>
        <row r="65">
          <cell r="B65">
            <v>1481581500</v>
          </cell>
          <cell r="C65" t="str">
            <v>- LIS S 49, l= 400 cm</v>
          </cell>
          <cell r="D65" t="str">
            <v>kos</v>
          </cell>
          <cell r="E65">
            <v>12</v>
          </cell>
          <cell r="F65">
            <v>4</v>
          </cell>
          <cell r="G65">
            <v>4</v>
          </cell>
          <cell r="H65">
            <v>10</v>
          </cell>
          <cell r="I65">
            <v>4107.5</v>
          </cell>
          <cell r="J65">
            <v>20</v>
          </cell>
        </row>
        <row r="66">
          <cell r="B66">
            <v>1484651201</v>
          </cell>
          <cell r="C66" t="str">
            <v>- potro{ni material</v>
          </cell>
          <cell r="D66" t="str">
            <v>sit</v>
          </cell>
          <cell r="E66">
            <v>100000</v>
          </cell>
          <cell r="F66">
            <v>100000</v>
          </cell>
          <cell r="G66">
            <v>200000</v>
          </cell>
          <cell r="H66">
            <v>300000</v>
          </cell>
          <cell r="I66">
            <v>1900</v>
          </cell>
          <cell r="J66">
            <v>5000</v>
          </cell>
        </row>
        <row r="67">
          <cell r="C67" t="str">
            <v>Grelne naprave:</v>
          </cell>
          <cell r="D67" t="str">
            <v>sit</v>
          </cell>
          <cell r="E67">
            <v>1</v>
          </cell>
          <cell r="F67">
            <v>1</v>
          </cell>
          <cell r="G67">
            <v>1</v>
          </cell>
          <cell r="H67">
            <v>0</v>
          </cell>
          <cell r="J67">
            <v>3</v>
          </cell>
        </row>
        <row r="68">
          <cell r="C68" t="str">
            <v>Material dodatno</v>
          </cell>
          <cell r="D68" t="str">
            <v>specifikacija naknadno</v>
          </cell>
          <cell r="E68">
            <v>1</v>
          </cell>
          <cell r="F68">
            <v>1</v>
          </cell>
          <cell r="G68">
            <v>1</v>
          </cell>
          <cell r="H68">
            <v>0</v>
          </cell>
          <cell r="I68">
            <v>1</v>
          </cell>
          <cell r="J68">
            <v>3</v>
          </cell>
        </row>
        <row r="69">
          <cell r="C69" t="str">
            <v>Pe~ za centralno ogrevanje</v>
          </cell>
          <cell r="D69" t="str">
            <v>kos</v>
          </cell>
          <cell r="E69">
            <v>1</v>
          </cell>
          <cell r="F69">
            <v>1</v>
          </cell>
          <cell r="G69">
            <v>1</v>
          </cell>
          <cell r="I69">
            <v>185000</v>
          </cell>
          <cell r="J69">
            <v>3</v>
          </cell>
        </row>
        <row r="70">
          <cell r="C70" t="str">
            <v>Rezervni deli za mazanje tirnic</v>
          </cell>
          <cell r="D70" t="str">
            <v>specifikacija naknadno</v>
          </cell>
          <cell r="E70">
            <v>1</v>
          </cell>
          <cell r="F70">
            <v>1</v>
          </cell>
          <cell r="G70">
            <v>1</v>
          </cell>
          <cell r="I70">
            <v>1</v>
          </cell>
          <cell r="J70">
            <v>1500000</v>
          </cell>
        </row>
        <row r="71">
          <cell r="C71" t="str">
            <v>Rezervni deli za mehanizacijo (po specifikaciji)</v>
          </cell>
          <cell r="D71" t="str">
            <v>sit</v>
          </cell>
          <cell r="E71">
            <v>2100000</v>
          </cell>
          <cell r="F71">
            <v>2300000</v>
          </cell>
          <cell r="G71">
            <v>2000000</v>
          </cell>
          <cell r="H71">
            <v>2600000</v>
          </cell>
          <cell r="I71">
            <v>1</v>
          </cell>
          <cell r="J71">
            <v>1500000</v>
          </cell>
        </row>
        <row r="72">
          <cell r="C72" t="str">
            <v>Zid. mat. - stavbno pohi{., okna, vrata</v>
          </cell>
          <cell r="D72" t="str">
            <v>kos</v>
          </cell>
          <cell r="E72">
            <v>2100000</v>
          </cell>
          <cell r="F72">
            <v>30</v>
          </cell>
          <cell r="G72">
            <v>20</v>
          </cell>
          <cell r="H72">
            <v>2600000</v>
          </cell>
          <cell r="I72">
            <v>26818</v>
          </cell>
          <cell r="J72">
            <v>9000000</v>
          </cell>
        </row>
        <row r="73">
          <cell r="C73" t="str">
            <v>Zid. mat. - stavbno pohi{., okna, vrata</v>
          </cell>
          <cell r="D73" t="str">
            <v>kos</v>
          </cell>
          <cell r="F73">
            <v>30</v>
          </cell>
          <cell r="G73">
            <v>20</v>
          </cell>
          <cell r="I73">
            <v>26818</v>
          </cell>
          <cell r="J73">
            <v>50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PPO96"/>
      <sheetName val="SVPPO96I"/>
      <sheetName val="SVPPO96R"/>
    </sheetNames>
    <sheetDataSet>
      <sheetData sheetId="0"/>
      <sheetData sheetId="1">
        <row r="1">
          <cell r="B1" t="str">
            <v>šifra materiala</v>
          </cell>
          <cell r="C1" t="str">
            <v>vrsta materiala</v>
          </cell>
          <cell r="D1" t="str">
            <v>enota</v>
          </cell>
          <cell r="E1" t="str">
            <v>cena 95</v>
          </cell>
          <cell r="F1" t="str">
            <v>koli~ina</v>
          </cell>
          <cell r="G1" t="str">
            <v>skupaj znesek</v>
          </cell>
          <cell r="H1" t="str">
            <v>cena 1996 (cena1995+*10%)</v>
          </cell>
          <cell r="I1" t="str">
            <v>I-III/96 koli~ina</v>
          </cell>
          <cell r="J1" t="str">
            <v>vrednost</v>
          </cell>
          <cell r="K1" t="str">
            <v>IV-VI/96 koli~ina</v>
          </cell>
          <cell r="L1" t="str">
            <v>vrednost</v>
          </cell>
          <cell r="M1" t="str">
            <v>VII-IX/96 koli~ina</v>
          </cell>
          <cell r="N1" t="str">
            <v>vrednost</v>
          </cell>
          <cell r="O1" t="str">
            <v>X-XII/96 koli~ina</v>
          </cell>
          <cell r="P1" t="str">
            <v>vrednost</v>
          </cell>
          <cell r="Q1" t="str">
            <v>SVP PO</v>
          </cell>
        </row>
        <row r="2">
          <cell r="B2">
            <v>1025361021</v>
          </cell>
          <cell r="C2" t="str">
            <v>mre`na armatura</v>
          </cell>
          <cell r="D2" t="str">
            <v>kos</v>
          </cell>
          <cell r="E2">
            <v>74.88</v>
          </cell>
          <cell r="H2">
            <v>82.37</v>
          </cell>
          <cell r="I2">
            <v>0</v>
          </cell>
          <cell r="J2">
            <v>0</v>
          </cell>
          <cell r="K2">
            <v>2</v>
          </cell>
          <cell r="L2">
            <v>164.74</v>
          </cell>
          <cell r="M2">
            <v>2</v>
          </cell>
          <cell r="N2">
            <v>164.74</v>
          </cell>
          <cell r="O2">
            <v>0</v>
          </cell>
          <cell r="P2">
            <v>0</v>
          </cell>
          <cell r="Q2">
            <v>4</v>
          </cell>
        </row>
        <row r="3">
          <cell r="B3">
            <v>1041202092</v>
          </cell>
          <cell r="C3" t="str">
            <v>les za ostre{je - rezan les</v>
          </cell>
          <cell r="D3" t="str">
            <v>m3</v>
          </cell>
          <cell r="E3">
            <v>27560</v>
          </cell>
          <cell r="H3">
            <v>30316</v>
          </cell>
          <cell r="I3">
            <v>0</v>
          </cell>
          <cell r="J3">
            <v>0</v>
          </cell>
          <cell r="K3">
            <v>5</v>
          </cell>
          <cell r="L3">
            <v>151580</v>
          </cell>
          <cell r="M3">
            <v>3</v>
          </cell>
          <cell r="N3">
            <v>90948</v>
          </cell>
          <cell r="O3">
            <v>0</v>
          </cell>
          <cell r="P3">
            <v>0</v>
          </cell>
          <cell r="Q3">
            <v>8</v>
          </cell>
        </row>
        <row r="4">
          <cell r="B4">
            <v>1072616020</v>
          </cell>
          <cell r="C4" t="str">
            <v>barva za AKZ jeklenih delov</v>
          </cell>
          <cell r="D4" t="str">
            <v>kg</v>
          </cell>
          <cell r="E4">
            <v>763.2</v>
          </cell>
          <cell r="H4">
            <v>839.52</v>
          </cell>
          <cell r="I4">
            <v>0</v>
          </cell>
          <cell r="J4">
            <v>0</v>
          </cell>
          <cell r="K4">
            <v>3</v>
          </cell>
          <cell r="L4">
            <v>2518.56</v>
          </cell>
          <cell r="M4">
            <v>15</v>
          </cell>
          <cell r="N4">
            <v>12592.8</v>
          </cell>
          <cell r="O4">
            <v>0</v>
          </cell>
          <cell r="P4">
            <v>0</v>
          </cell>
          <cell r="Q4">
            <v>18</v>
          </cell>
        </row>
        <row r="5">
          <cell r="B5">
            <v>1083136018</v>
          </cell>
          <cell r="C5" t="str">
            <v>zidarski material - plesk. barva</v>
          </cell>
          <cell r="D5" t="str">
            <v>kg</v>
          </cell>
          <cell r="E5">
            <v>795</v>
          </cell>
          <cell r="H5">
            <v>874.5</v>
          </cell>
          <cell r="I5">
            <v>0</v>
          </cell>
          <cell r="J5">
            <v>0</v>
          </cell>
          <cell r="K5">
            <v>50</v>
          </cell>
          <cell r="L5">
            <v>43725</v>
          </cell>
          <cell r="M5">
            <v>250</v>
          </cell>
          <cell r="N5">
            <v>218625</v>
          </cell>
          <cell r="O5">
            <v>0</v>
          </cell>
          <cell r="P5">
            <v>0</v>
          </cell>
          <cell r="Q5">
            <v>300</v>
          </cell>
        </row>
        <row r="6">
          <cell r="B6">
            <v>1120005606</v>
          </cell>
          <cell r="C6" t="str">
            <v>tirnice S-49 trde</v>
          </cell>
          <cell r="D6" t="str">
            <v>t</v>
          </cell>
          <cell r="E6">
            <v>88510</v>
          </cell>
          <cell r="G6">
            <v>0</v>
          </cell>
          <cell r="H6">
            <v>97361</v>
          </cell>
          <cell r="I6">
            <v>500</v>
          </cell>
          <cell r="J6">
            <v>48680500</v>
          </cell>
          <cell r="K6">
            <v>500</v>
          </cell>
          <cell r="L6">
            <v>48680500</v>
          </cell>
          <cell r="M6">
            <v>1000</v>
          </cell>
          <cell r="N6">
            <v>97361000</v>
          </cell>
          <cell r="O6">
            <v>700</v>
          </cell>
          <cell r="P6">
            <v>68152700</v>
          </cell>
          <cell r="Q6">
            <v>2700</v>
          </cell>
        </row>
        <row r="7">
          <cell r="B7">
            <v>1120670003</v>
          </cell>
          <cell r="C7" t="str">
            <v>dvojni vzmetni obro~ek, D@ 70</v>
          </cell>
          <cell r="D7" t="str">
            <v>kos</v>
          </cell>
          <cell r="E7">
            <v>26.5</v>
          </cell>
          <cell r="G7">
            <v>0</v>
          </cell>
          <cell r="H7">
            <v>29.15</v>
          </cell>
          <cell r="I7">
            <v>6000</v>
          </cell>
          <cell r="J7">
            <v>174900</v>
          </cell>
          <cell r="K7">
            <v>6000</v>
          </cell>
          <cell r="L7">
            <v>174900</v>
          </cell>
          <cell r="M7">
            <v>7340</v>
          </cell>
          <cell r="N7">
            <v>213961</v>
          </cell>
          <cell r="O7">
            <v>7000</v>
          </cell>
          <cell r="P7">
            <v>204050</v>
          </cell>
          <cell r="Q7">
            <v>26340</v>
          </cell>
        </row>
        <row r="8">
          <cell r="B8">
            <v>1120701105</v>
          </cell>
          <cell r="C8" t="str">
            <v>tirefon,I=160mm; D@ 12</v>
          </cell>
          <cell r="D8" t="str">
            <v>kos</v>
          </cell>
          <cell r="E8">
            <v>77.38</v>
          </cell>
          <cell r="G8">
            <v>0</v>
          </cell>
          <cell r="H8">
            <v>85.12</v>
          </cell>
          <cell r="I8">
            <v>5000</v>
          </cell>
          <cell r="J8">
            <v>425600</v>
          </cell>
          <cell r="K8">
            <v>5000</v>
          </cell>
          <cell r="L8">
            <v>425600</v>
          </cell>
          <cell r="M8">
            <v>6500</v>
          </cell>
          <cell r="N8">
            <v>553280</v>
          </cell>
          <cell r="O8">
            <v>5000</v>
          </cell>
          <cell r="P8">
            <v>425600</v>
          </cell>
          <cell r="Q8">
            <v>21500</v>
          </cell>
        </row>
        <row r="9">
          <cell r="B9">
            <v>1140025006</v>
          </cell>
          <cell r="C9" t="str">
            <v>leseni klinci</v>
          </cell>
          <cell r="D9" t="str">
            <v>kos</v>
          </cell>
          <cell r="E9">
            <v>5.3</v>
          </cell>
          <cell r="G9">
            <v>0</v>
          </cell>
          <cell r="H9">
            <v>5.83</v>
          </cell>
          <cell r="I9">
            <v>1000</v>
          </cell>
          <cell r="J9">
            <v>0</v>
          </cell>
          <cell r="K9">
            <v>1000</v>
          </cell>
          <cell r="L9">
            <v>0</v>
          </cell>
          <cell r="M9">
            <v>1000</v>
          </cell>
          <cell r="N9">
            <v>0</v>
          </cell>
          <cell r="O9">
            <v>1000</v>
          </cell>
          <cell r="P9">
            <v>0</v>
          </cell>
          <cell r="Q9">
            <v>0</v>
          </cell>
        </row>
        <row r="10">
          <cell r="B10">
            <v>1140561000</v>
          </cell>
          <cell r="C10" t="str">
            <v>prag navaden impregniran</v>
          </cell>
          <cell r="D10" t="str">
            <v>kos</v>
          </cell>
          <cell r="E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311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311</v>
          </cell>
        </row>
        <row r="11">
          <cell r="B11">
            <v>1140561018</v>
          </cell>
          <cell r="C11" t="str">
            <v>prag ostrorobni impregniran</v>
          </cell>
          <cell r="D11" t="str">
            <v>kos</v>
          </cell>
          <cell r="E11">
            <v>6061.08</v>
          </cell>
          <cell r="G11">
            <v>0</v>
          </cell>
          <cell r="H11">
            <v>6667.19</v>
          </cell>
          <cell r="I11">
            <v>300</v>
          </cell>
          <cell r="J11">
            <v>2000156.9999999998</v>
          </cell>
          <cell r="K11">
            <v>300</v>
          </cell>
          <cell r="L11">
            <v>2000156.9999999998</v>
          </cell>
          <cell r="M11">
            <v>252</v>
          </cell>
          <cell r="N11">
            <v>1680131.88</v>
          </cell>
          <cell r="O11">
            <v>200</v>
          </cell>
          <cell r="P11">
            <v>1333438</v>
          </cell>
          <cell r="Q11">
            <v>1052</v>
          </cell>
        </row>
        <row r="12">
          <cell r="B12">
            <v>1140659002</v>
          </cell>
          <cell r="C12" t="str">
            <v>kretni{ki pragi-skupaj</v>
          </cell>
          <cell r="D12" t="str">
            <v>m3</v>
          </cell>
          <cell r="E12">
            <v>68900</v>
          </cell>
          <cell r="G12">
            <v>0</v>
          </cell>
          <cell r="H12">
            <v>75790</v>
          </cell>
          <cell r="I12">
            <v>10.4</v>
          </cell>
          <cell r="J12">
            <v>788216</v>
          </cell>
          <cell r="K12">
            <v>20</v>
          </cell>
          <cell r="L12">
            <v>1515800</v>
          </cell>
          <cell r="M12">
            <v>20</v>
          </cell>
          <cell r="N12">
            <v>1515800</v>
          </cell>
          <cell r="O12">
            <v>20</v>
          </cell>
          <cell r="P12">
            <v>1515800</v>
          </cell>
          <cell r="Q12">
            <v>70.400000000000006</v>
          </cell>
        </row>
        <row r="13">
          <cell r="B13">
            <v>1140702455</v>
          </cell>
          <cell r="C13" t="str">
            <v>mostovni pragi-skupaj</v>
          </cell>
          <cell r="D13" t="str">
            <v>m3</v>
          </cell>
          <cell r="E13">
            <v>80479.44</v>
          </cell>
          <cell r="G13">
            <v>0</v>
          </cell>
          <cell r="H13">
            <v>88527.38</v>
          </cell>
          <cell r="I13">
            <v>15</v>
          </cell>
          <cell r="J13">
            <v>1327910.7000000002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15</v>
          </cell>
        </row>
        <row r="14">
          <cell r="B14">
            <v>1147060022</v>
          </cell>
          <cell r="C14" t="str">
            <v>topolova de{~ica za tirnice S 49</v>
          </cell>
          <cell r="D14" t="str">
            <v>kos</v>
          </cell>
          <cell r="E14">
            <v>27.87</v>
          </cell>
          <cell r="G14">
            <v>0</v>
          </cell>
          <cell r="H14">
            <v>30.66</v>
          </cell>
          <cell r="I14">
            <v>15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>
            <v>1190003283</v>
          </cell>
          <cell r="C15" t="str">
            <v>lepljeni izolirni stik,S49-skupaj(specif.)</v>
          </cell>
          <cell r="D15" t="str">
            <v>kos</v>
          </cell>
          <cell r="E15">
            <v>80454</v>
          </cell>
          <cell r="G15">
            <v>0</v>
          </cell>
          <cell r="H15">
            <v>88499.4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Q15">
            <v>0</v>
          </cell>
        </row>
        <row r="16">
          <cell r="B16">
            <v>1210001002</v>
          </cell>
          <cell r="C16" t="str">
            <v>zidarski material - mivka</v>
          </cell>
          <cell r="D16" t="str">
            <v>m3</v>
          </cell>
          <cell r="E16">
            <v>429.3</v>
          </cell>
          <cell r="G16">
            <v>0</v>
          </cell>
          <cell r="H16">
            <v>472.23</v>
          </cell>
          <cell r="I16">
            <v>0</v>
          </cell>
          <cell r="J16">
            <v>0</v>
          </cell>
          <cell r="K16">
            <v>1</v>
          </cell>
          <cell r="L16">
            <v>472.23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</v>
          </cell>
        </row>
        <row r="17">
          <cell r="B17">
            <v>1210002018</v>
          </cell>
          <cell r="C17" t="str">
            <v>zidarski material - pesek 0 - 4</v>
          </cell>
          <cell r="D17" t="str">
            <v>m3</v>
          </cell>
          <cell r="E17">
            <v>2332</v>
          </cell>
          <cell r="H17">
            <v>2565.1999999999998</v>
          </cell>
          <cell r="I17">
            <v>0</v>
          </cell>
          <cell r="J17">
            <v>0</v>
          </cell>
          <cell r="K17">
            <v>15</v>
          </cell>
          <cell r="L17">
            <v>38478</v>
          </cell>
          <cell r="M17">
            <v>15</v>
          </cell>
          <cell r="N17">
            <v>38478</v>
          </cell>
          <cell r="O17">
            <v>0</v>
          </cell>
          <cell r="P17">
            <v>0</v>
          </cell>
          <cell r="Q17">
            <v>30</v>
          </cell>
        </row>
        <row r="18">
          <cell r="B18">
            <v>1210053011</v>
          </cell>
          <cell r="C18" t="str">
            <v>agregat 0-16</v>
          </cell>
          <cell r="D18" t="str">
            <v>m3</v>
          </cell>
          <cell r="E18">
            <v>1722.5</v>
          </cell>
          <cell r="H18">
            <v>1894.75</v>
          </cell>
          <cell r="I18">
            <v>0</v>
          </cell>
          <cell r="J18">
            <v>0</v>
          </cell>
          <cell r="K18">
            <v>15</v>
          </cell>
          <cell r="L18">
            <v>28421.25</v>
          </cell>
          <cell r="M18">
            <v>15</v>
          </cell>
          <cell r="N18">
            <v>28421.25</v>
          </cell>
          <cell r="O18">
            <v>0</v>
          </cell>
          <cell r="P18">
            <v>0</v>
          </cell>
          <cell r="Q18">
            <v>30</v>
          </cell>
        </row>
        <row r="19">
          <cell r="B19">
            <v>1210201040</v>
          </cell>
          <cell r="C19" t="str">
            <v>zidarski material - apno</v>
          </cell>
          <cell r="D19" t="str">
            <v>kg</v>
          </cell>
          <cell r="E19">
            <v>14.1</v>
          </cell>
          <cell r="H19">
            <v>15.51</v>
          </cell>
          <cell r="I19">
            <v>0</v>
          </cell>
          <cell r="J19">
            <v>0</v>
          </cell>
          <cell r="K19">
            <v>150</v>
          </cell>
          <cell r="L19">
            <v>2326.5</v>
          </cell>
          <cell r="M19">
            <v>30</v>
          </cell>
          <cell r="N19">
            <v>465.3</v>
          </cell>
          <cell r="O19">
            <v>0</v>
          </cell>
          <cell r="P19">
            <v>0</v>
          </cell>
          <cell r="Q19">
            <v>180</v>
          </cell>
        </row>
        <row r="20">
          <cell r="B20">
            <v>1210251011</v>
          </cell>
          <cell r="C20" t="str">
            <v>zidarski material - gips, kit</v>
          </cell>
          <cell r="D20" t="str">
            <v>kg</v>
          </cell>
          <cell r="E20">
            <v>41.66</v>
          </cell>
          <cell r="H20">
            <v>45.83</v>
          </cell>
          <cell r="I20">
            <v>0</v>
          </cell>
          <cell r="J20">
            <v>0</v>
          </cell>
          <cell r="K20">
            <v>40</v>
          </cell>
          <cell r="L20">
            <v>1833.1999999999998</v>
          </cell>
          <cell r="M20">
            <v>80</v>
          </cell>
          <cell r="N20">
            <v>3666.3999999999996</v>
          </cell>
          <cell r="O20">
            <v>0</v>
          </cell>
          <cell r="P20">
            <v>0</v>
          </cell>
          <cell r="Q20">
            <v>120</v>
          </cell>
        </row>
        <row r="21">
          <cell r="B21">
            <v>1210302020</v>
          </cell>
          <cell r="C21" t="str">
            <v>zidarski material  - cement</v>
          </cell>
          <cell r="D21" t="str">
            <v>kg</v>
          </cell>
          <cell r="E21">
            <v>11.66</v>
          </cell>
          <cell r="H21">
            <v>12.83</v>
          </cell>
          <cell r="I21">
            <v>0</v>
          </cell>
          <cell r="J21">
            <v>0</v>
          </cell>
          <cell r="K21">
            <v>500</v>
          </cell>
          <cell r="L21">
            <v>6415</v>
          </cell>
          <cell r="M21">
            <v>300</v>
          </cell>
          <cell r="N21">
            <v>3849</v>
          </cell>
          <cell r="O21">
            <v>0</v>
          </cell>
          <cell r="P21">
            <v>0</v>
          </cell>
          <cell r="Q21">
            <v>800</v>
          </cell>
        </row>
        <row r="22">
          <cell r="B22">
            <v>1210354013</v>
          </cell>
          <cell r="C22" t="str">
            <v>zidarski material - termoizolacija-tervol 5 cm</v>
          </cell>
          <cell r="D22" t="str">
            <v>m3</v>
          </cell>
          <cell r="E22">
            <v>170.02</v>
          </cell>
          <cell r="H22">
            <v>187.02</v>
          </cell>
          <cell r="I22">
            <v>0</v>
          </cell>
          <cell r="J22">
            <v>0</v>
          </cell>
          <cell r="K22">
            <v>10</v>
          </cell>
          <cell r="L22">
            <v>1870.2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10</v>
          </cell>
        </row>
        <row r="23">
          <cell r="B23">
            <v>1210710214</v>
          </cell>
          <cell r="C23" t="str">
            <v>kritina salonit</v>
          </cell>
          <cell r="D23" t="str">
            <v>kos</v>
          </cell>
          <cell r="E23">
            <v>954</v>
          </cell>
          <cell r="G23">
            <v>0</v>
          </cell>
          <cell r="H23">
            <v>1049.4000000000001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150</v>
          </cell>
          <cell r="N23">
            <v>157410</v>
          </cell>
          <cell r="O23">
            <v>0</v>
          </cell>
          <cell r="P23">
            <v>0</v>
          </cell>
          <cell r="Q23">
            <v>150</v>
          </cell>
        </row>
        <row r="24">
          <cell r="B24">
            <v>1210801021</v>
          </cell>
          <cell r="C24" t="str">
            <v>zidarski material - NF fasadni</v>
          </cell>
          <cell r="D24" t="str">
            <v>kos</v>
          </cell>
          <cell r="E24">
            <v>54.11</v>
          </cell>
          <cell r="G24">
            <v>0</v>
          </cell>
          <cell r="H24">
            <v>59.52</v>
          </cell>
          <cell r="I24">
            <v>0</v>
          </cell>
          <cell r="J24">
            <v>0</v>
          </cell>
          <cell r="K24">
            <v>20</v>
          </cell>
          <cell r="L24">
            <v>1190.4000000000001</v>
          </cell>
          <cell r="M24">
            <v>20</v>
          </cell>
          <cell r="N24">
            <v>1190.4000000000001</v>
          </cell>
          <cell r="O24">
            <v>0</v>
          </cell>
          <cell r="P24">
            <v>0</v>
          </cell>
          <cell r="Q24">
            <v>40</v>
          </cell>
        </row>
        <row r="25">
          <cell r="B25">
            <v>1211031016</v>
          </cell>
          <cell r="C25" t="str">
            <v>steklo 3 mm</v>
          </cell>
          <cell r="D25" t="str">
            <v>m2</v>
          </cell>
          <cell r="E25">
            <v>1219</v>
          </cell>
          <cell r="H25">
            <v>1340.9</v>
          </cell>
          <cell r="I25">
            <v>0</v>
          </cell>
          <cell r="J25">
            <v>0</v>
          </cell>
          <cell r="K25">
            <v>5</v>
          </cell>
          <cell r="L25">
            <v>6704.5</v>
          </cell>
          <cell r="M25">
            <v>5</v>
          </cell>
          <cell r="N25">
            <v>6704.5</v>
          </cell>
          <cell r="O25">
            <v>0</v>
          </cell>
          <cell r="P25">
            <v>0</v>
          </cell>
          <cell r="Q25">
            <v>10</v>
          </cell>
        </row>
        <row r="26">
          <cell r="B26">
            <v>1211130602</v>
          </cell>
          <cell r="C26" t="str">
            <v>tol~enec</v>
          </cell>
          <cell r="D26" t="str">
            <v>m3</v>
          </cell>
          <cell r="E26">
            <v>1060</v>
          </cell>
          <cell r="G26">
            <v>0</v>
          </cell>
          <cell r="H26">
            <v>1166</v>
          </cell>
          <cell r="I26">
            <v>400</v>
          </cell>
          <cell r="J26">
            <v>466400</v>
          </cell>
          <cell r="K26">
            <v>400</v>
          </cell>
          <cell r="L26">
            <v>466400</v>
          </cell>
          <cell r="M26">
            <v>400</v>
          </cell>
          <cell r="N26">
            <v>466400</v>
          </cell>
          <cell r="O26">
            <v>400</v>
          </cell>
          <cell r="P26">
            <v>466400</v>
          </cell>
          <cell r="Q26">
            <v>1600</v>
          </cell>
        </row>
        <row r="27">
          <cell r="B27">
            <v>1241004009</v>
          </cell>
          <cell r="C27" t="str">
            <v>zidarski material - stavbno pohi{., okna,vrata</v>
          </cell>
          <cell r="D27" t="str">
            <v>kos</v>
          </cell>
          <cell r="E27">
            <v>24380</v>
          </cell>
          <cell r="G27">
            <v>0</v>
          </cell>
          <cell r="H27">
            <v>26818</v>
          </cell>
          <cell r="I27">
            <v>0</v>
          </cell>
          <cell r="J27">
            <v>0</v>
          </cell>
          <cell r="K27">
            <v>22</v>
          </cell>
          <cell r="L27">
            <v>589996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22</v>
          </cell>
        </row>
        <row r="28">
          <cell r="B28">
            <v>1410053487</v>
          </cell>
          <cell r="C28" t="str">
            <v>les za ostre{je - opa` leseni</v>
          </cell>
          <cell r="D28" t="str">
            <v>m2</v>
          </cell>
          <cell r="E28">
            <v>901</v>
          </cell>
          <cell r="H28">
            <v>991.1</v>
          </cell>
          <cell r="I28">
            <v>0</v>
          </cell>
          <cell r="J28">
            <v>0</v>
          </cell>
          <cell r="K28">
            <v>30</v>
          </cell>
          <cell r="L28">
            <v>29733</v>
          </cell>
          <cell r="M28">
            <v>40</v>
          </cell>
          <cell r="N28">
            <v>39644</v>
          </cell>
          <cell r="O28">
            <v>0</v>
          </cell>
          <cell r="P28">
            <v>0</v>
          </cell>
          <cell r="Q28">
            <v>70</v>
          </cell>
        </row>
        <row r="29">
          <cell r="B29">
            <v>1481581492</v>
          </cell>
          <cell r="C29" t="str">
            <v>AT porcija,S 49,mehka,komplet</v>
          </cell>
          <cell r="D29" t="str">
            <v>kos</v>
          </cell>
          <cell r="E29">
            <v>4107.5</v>
          </cell>
          <cell r="G29">
            <v>0</v>
          </cell>
          <cell r="H29">
            <v>4518.25</v>
          </cell>
          <cell r="I29">
            <v>0</v>
          </cell>
          <cell r="J29">
            <v>0</v>
          </cell>
          <cell r="K29">
            <v>30</v>
          </cell>
          <cell r="L29">
            <v>0</v>
          </cell>
          <cell r="M29">
            <v>40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>
            <v>1481581500</v>
          </cell>
          <cell r="C30" t="str">
            <v>AT porcija,S49,trda,komplet</v>
          </cell>
          <cell r="D30" t="str">
            <v>kos</v>
          </cell>
          <cell r="E30">
            <v>4107.5</v>
          </cell>
          <cell r="G30">
            <v>0</v>
          </cell>
          <cell r="H30">
            <v>4518.25</v>
          </cell>
          <cell r="I30">
            <v>100</v>
          </cell>
          <cell r="J30">
            <v>451825</v>
          </cell>
          <cell r="K30">
            <v>100</v>
          </cell>
          <cell r="L30">
            <v>451825</v>
          </cell>
          <cell r="M30">
            <v>100</v>
          </cell>
          <cell r="N30">
            <v>451825</v>
          </cell>
          <cell r="O30">
            <v>57</v>
          </cell>
          <cell r="P30">
            <v>257540.25</v>
          </cell>
          <cell r="Q30">
            <v>357</v>
          </cell>
        </row>
        <row r="31">
          <cell r="B31">
            <v>1481587002</v>
          </cell>
          <cell r="C31" t="str">
            <v>AT porcija,UIC 60-trda,komplet</v>
          </cell>
          <cell r="D31" t="str">
            <v>kos</v>
          </cell>
          <cell r="E31">
            <v>5250.18</v>
          </cell>
          <cell r="G31">
            <v>0</v>
          </cell>
          <cell r="H31">
            <v>5775.2</v>
          </cell>
          <cell r="I31">
            <v>100</v>
          </cell>
          <cell r="J31">
            <v>0</v>
          </cell>
          <cell r="K31">
            <v>100</v>
          </cell>
          <cell r="L31">
            <v>0</v>
          </cell>
          <cell r="M31">
            <v>100</v>
          </cell>
          <cell r="N31">
            <v>0</v>
          </cell>
          <cell r="O31">
            <v>100</v>
          </cell>
          <cell r="P31">
            <v>0</v>
          </cell>
          <cell r="Q31">
            <v>0</v>
          </cell>
        </row>
        <row r="32">
          <cell r="B32">
            <v>1481587002</v>
          </cell>
          <cell r="C32" t="str">
            <v>kretni{ki deli-skupaj</v>
          </cell>
          <cell r="D32" t="str">
            <v>t</v>
          </cell>
          <cell r="E32">
            <v>0</v>
          </cell>
          <cell r="G32">
            <v>0</v>
          </cell>
          <cell r="H32">
            <v>0</v>
          </cell>
          <cell r="I32">
            <v>3</v>
          </cell>
          <cell r="J32">
            <v>0</v>
          </cell>
          <cell r="K32">
            <v>2</v>
          </cell>
          <cell r="L32">
            <v>0</v>
          </cell>
          <cell r="M32">
            <v>2</v>
          </cell>
          <cell r="N32">
            <v>0</v>
          </cell>
          <cell r="O32">
            <v>3.2</v>
          </cell>
          <cell r="P32">
            <v>0</v>
          </cell>
          <cell r="Q32">
            <v>10.199999999999999</v>
          </cell>
        </row>
        <row r="33">
          <cell r="C33" t="str">
            <v>kretni{ki deli-skupaj</v>
          </cell>
          <cell r="D33" t="str">
            <v>t</v>
          </cell>
          <cell r="E33">
            <v>0</v>
          </cell>
          <cell r="G33">
            <v>0</v>
          </cell>
          <cell r="H33">
            <v>0</v>
          </cell>
          <cell r="I33">
            <v>3</v>
          </cell>
          <cell r="J33">
            <v>0</v>
          </cell>
          <cell r="K33">
            <v>2</v>
          </cell>
          <cell r="L33">
            <v>0</v>
          </cell>
          <cell r="M33">
            <v>2</v>
          </cell>
          <cell r="N33">
            <v>0</v>
          </cell>
          <cell r="O33">
            <v>3.2</v>
          </cell>
          <cell r="P33">
            <v>0</v>
          </cell>
          <cell r="Q33">
            <v>10.199999999999999</v>
          </cell>
        </row>
      </sheetData>
      <sheetData sheetId="2">
        <row r="2">
          <cell r="B2" t="str">
            <v>šifra materiala</v>
          </cell>
          <cell r="C2" t="str">
            <v>vrsta materiala</v>
          </cell>
          <cell r="D2" t="str">
            <v>enota</v>
          </cell>
          <cell r="E2" t="str">
            <v>cena 95</v>
          </cell>
          <cell r="F2" t="str">
            <v>koli~ina</v>
          </cell>
          <cell r="G2" t="str">
            <v>skupaj znesek</v>
          </cell>
          <cell r="H2" t="str">
            <v>cena 1996 (cena1995+*10%)</v>
          </cell>
          <cell r="I2" t="str">
            <v>I-III/96 koli~ina</v>
          </cell>
          <cell r="J2" t="str">
            <v>vrednost</v>
          </cell>
          <cell r="K2" t="str">
            <v>IV-VI/96 koli~ina</v>
          </cell>
          <cell r="L2" t="str">
            <v>vrednost</v>
          </cell>
          <cell r="M2" t="str">
            <v>VII-IX/96 koli~ina</v>
          </cell>
          <cell r="N2" t="str">
            <v>vrednost</v>
          </cell>
          <cell r="O2" t="str">
            <v>X-XII/96 koli~ina</v>
          </cell>
          <cell r="P2" t="str">
            <v>vrednost</v>
          </cell>
          <cell r="Q2" t="str">
            <v>SVP PO</v>
          </cell>
        </row>
        <row r="3">
          <cell r="B3">
            <v>1020101489</v>
          </cell>
          <cell r="C3" t="str">
            <v>okroglo `elezo</v>
          </cell>
          <cell r="D3" t="str">
            <v>kg</v>
          </cell>
          <cell r="E3">
            <v>130</v>
          </cell>
          <cell r="H3">
            <v>143</v>
          </cell>
          <cell r="I3">
            <v>40</v>
          </cell>
          <cell r="J3">
            <v>5720</v>
          </cell>
          <cell r="K3">
            <v>40</v>
          </cell>
          <cell r="L3">
            <v>5720</v>
          </cell>
          <cell r="M3">
            <v>40</v>
          </cell>
          <cell r="N3">
            <v>5720</v>
          </cell>
          <cell r="O3">
            <v>40</v>
          </cell>
          <cell r="P3">
            <v>5720</v>
          </cell>
          <cell r="Q3">
            <v>160</v>
          </cell>
        </row>
        <row r="4">
          <cell r="B4">
            <v>1020218036</v>
          </cell>
          <cell r="C4" t="str">
            <v>betonsko `elezo</v>
          </cell>
          <cell r="D4" t="str">
            <v>kg</v>
          </cell>
          <cell r="E4">
            <v>54.06</v>
          </cell>
          <cell r="H4">
            <v>59.47</v>
          </cell>
          <cell r="I4">
            <v>0</v>
          </cell>
          <cell r="J4">
            <v>0</v>
          </cell>
          <cell r="K4">
            <v>50</v>
          </cell>
          <cell r="L4">
            <v>2973.5</v>
          </cell>
          <cell r="M4">
            <v>200</v>
          </cell>
          <cell r="N4">
            <v>11894</v>
          </cell>
          <cell r="O4">
            <v>100</v>
          </cell>
          <cell r="P4">
            <v>5947</v>
          </cell>
          <cell r="Q4">
            <v>350</v>
          </cell>
        </row>
        <row r="5">
          <cell r="B5">
            <v>1020218234</v>
          </cell>
          <cell r="C5" t="str">
            <v>betonsko `elezo</v>
          </cell>
          <cell r="D5" t="str">
            <v>kg</v>
          </cell>
          <cell r="E5">
            <v>54.06</v>
          </cell>
          <cell r="H5">
            <v>59.47</v>
          </cell>
          <cell r="I5">
            <v>30</v>
          </cell>
          <cell r="J5">
            <v>1784.1</v>
          </cell>
          <cell r="K5">
            <v>50</v>
          </cell>
          <cell r="L5">
            <v>2973.5</v>
          </cell>
          <cell r="M5">
            <v>50</v>
          </cell>
          <cell r="N5">
            <v>2973.5</v>
          </cell>
          <cell r="O5">
            <v>30</v>
          </cell>
          <cell r="P5">
            <v>1784.1</v>
          </cell>
          <cell r="Q5">
            <v>160</v>
          </cell>
        </row>
        <row r="6">
          <cell r="B6">
            <v>1020406110</v>
          </cell>
          <cell r="C6" t="str">
            <v>plo{~ato `elezo</v>
          </cell>
          <cell r="D6" t="str">
            <v>kg</v>
          </cell>
          <cell r="E6">
            <v>130</v>
          </cell>
          <cell r="H6">
            <v>143</v>
          </cell>
          <cell r="I6">
            <v>40</v>
          </cell>
          <cell r="J6">
            <v>5720</v>
          </cell>
          <cell r="K6">
            <v>40</v>
          </cell>
          <cell r="L6">
            <v>5720</v>
          </cell>
          <cell r="M6">
            <v>40</v>
          </cell>
          <cell r="N6">
            <v>5720</v>
          </cell>
          <cell r="O6">
            <v>40</v>
          </cell>
          <cell r="P6">
            <v>5720</v>
          </cell>
          <cell r="Q6">
            <v>160</v>
          </cell>
        </row>
        <row r="7">
          <cell r="B7">
            <v>1020416143</v>
          </cell>
          <cell r="C7" t="str">
            <v>kotno `elezo</v>
          </cell>
          <cell r="D7" t="str">
            <v>kg</v>
          </cell>
          <cell r="E7">
            <v>130</v>
          </cell>
          <cell r="H7">
            <v>143</v>
          </cell>
          <cell r="I7">
            <v>15</v>
          </cell>
          <cell r="J7">
            <v>2145</v>
          </cell>
          <cell r="K7">
            <v>15</v>
          </cell>
          <cell r="L7">
            <v>2145</v>
          </cell>
          <cell r="M7">
            <v>15</v>
          </cell>
          <cell r="N7">
            <v>2145</v>
          </cell>
          <cell r="O7">
            <v>15</v>
          </cell>
          <cell r="P7">
            <v>2145</v>
          </cell>
          <cell r="Q7">
            <v>60</v>
          </cell>
        </row>
        <row r="8">
          <cell r="B8">
            <v>1024501114</v>
          </cell>
          <cell r="C8" t="str">
            <v>kritina pocinkana plo~evina</v>
          </cell>
          <cell r="D8" t="str">
            <v>kg</v>
          </cell>
          <cell r="E8">
            <v>127.2</v>
          </cell>
          <cell r="H8">
            <v>139.91999999999999</v>
          </cell>
          <cell r="I8">
            <v>20</v>
          </cell>
          <cell r="J8">
            <v>2798.3999999999996</v>
          </cell>
          <cell r="K8">
            <v>40</v>
          </cell>
          <cell r="L8">
            <v>5596.7999999999993</v>
          </cell>
          <cell r="M8">
            <v>50</v>
          </cell>
          <cell r="N8">
            <v>6995.9999999999991</v>
          </cell>
          <cell r="O8">
            <v>0</v>
          </cell>
          <cell r="P8">
            <v>0</v>
          </cell>
          <cell r="Q8">
            <v>110</v>
          </cell>
        </row>
        <row r="9">
          <cell r="B9">
            <v>1025361021</v>
          </cell>
          <cell r="C9" t="str">
            <v>mre`na armatura</v>
          </cell>
          <cell r="D9" t="str">
            <v>kos</v>
          </cell>
          <cell r="E9">
            <v>74.88</v>
          </cell>
          <cell r="H9">
            <v>82.37</v>
          </cell>
          <cell r="I9">
            <v>4</v>
          </cell>
          <cell r="J9">
            <v>329.48</v>
          </cell>
          <cell r="K9">
            <v>6</v>
          </cell>
          <cell r="L9">
            <v>494.22</v>
          </cell>
          <cell r="M9">
            <v>6</v>
          </cell>
          <cell r="N9">
            <v>494.22</v>
          </cell>
          <cell r="O9">
            <v>4</v>
          </cell>
          <cell r="P9">
            <v>329.48</v>
          </cell>
          <cell r="Q9">
            <v>27</v>
          </cell>
        </row>
        <row r="10">
          <cell r="B10">
            <v>1027119658</v>
          </cell>
          <cell r="C10" t="str">
            <v>`i~niki</v>
          </cell>
          <cell r="D10" t="str">
            <v>kg</v>
          </cell>
          <cell r="E10">
            <v>350</v>
          </cell>
          <cell r="H10">
            <v>385</v>
          </cell>
          <cell r="I10">
            <v>20</v>
          </cell>
          <cell r="J10">
            <v>7700</v>
          </cell>
          <cell r="K10">
            <v>30</v>
          </cell>
          <cell r="L10">
            <v>11550</v>
          </cell>
          <cell r="M10">
            <v>30</v>
          </cell>
          <cell r="N10">
            <v>11550</v>
          </cell>
          <cell r="O10">
            <v>20</v>
          </cell>
          <cell r="P10">
            <v>7700</v>
          </cell>
          <cell r="Q10">
            <v>100</v>
          </cell>
        </row>
        <row r="11">
          <cell r="B11">
            <v>1041053487</v>
          </cell>
          <cell r="C11" t="str">
            <v>deske</v>
          </cell>
          <cell r="D11" t="str">
            <v>m3</v>
          </cell>
          <cell r="E11">
            <v>22500</v>
          </cell>
          <cell r="H11">
            <v>24750</v>
          </cell>
          <cell r="I11">
            <v>1</v>
          </cell>
          <cell r="J11">
            <v>24750</v>
          </cell>
          <cell r="K11">
            <v>2</v>
          </cell>
          <cell r="L11">
            <v>49500</v>
          </cell>
          <cell r="M11">
            <v>1</v>
          </cell>
          <cell r="N11">
            <v>24750</v>
          </cell>
          <cell r="O11">
            <v>1</v>
          </cell>
          <cell r="P11">
            <v>24750</v>
          </cell>
          <cell r="Q11">
            <v>5</v>
          </cell>
        </row>
        <row r="12">
          <cell r="B12">
            <v>1041202092</v>
          </cell>
          <cell r="C12" t="str">
            <v>les za ostre{je - rezan les</v>
          </cell>
          <cell r="D12" t="str">
            <v>m3</v>
          </cell>
          <cell r="E12">
            <v>27560</v>
          </cell>
          <cell r="H12">
            <v>30316</v>
          </cell>
          <cell r="I12">
            <v>0</v>
          </cell>
          <cell r="J12">
            <v>0</v>
          </cell>
          <cell r="K12">
            <v>5</v>
          </cell>
          <cell r="L12">
            <v>151580</v>
          </cell>
          <cell r="M12">
            <v>8</v>
          </cell>
          <cell r="N12">
            <v>242528</v>
          </cell>
          <cell r="O12">
            <v>5</v>
          </cell>
          <cell r="P12">
            <v>151580</v>
          </cell>
          <cell r="Q12">
            <v>18</v>
          </cell>
        </row>
        <row r="13">
          <cell r="B13">
            <v>1041653487</v>
          </cell>
          <cell r="C13" t="str">
            <v>opa`ni les</v>
          </cell>
          <cell r="D13" t="str">
            <v>m3</v>
          </cell>
          <cell r="E13">
            <v>31800</v>
          </cell>
          <cell r="H13">
            <v>34980</v>
          </cell>
          <cell r="I13">
            <v>0</v>
          </cell>
          <cell r="J13">
            <v>0</v>
          </cell>
          <cell r="K13">
            <v>2</v>
          </cell>
          <cell r="L13">
            <v>69960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2</v>
          </cell>
        </row>
        <row r="14">
          <cell r="B14">
            <v>1043010014</v>
          </cell>
          <cell r="C14" t="str">
            <v>rocaji za krampe</v>
          </cell>
          <cell r="D14" t="str">
            <v>kd</v>
          </cell>
          <cell r="I14">
            <v>5</v>
          </cell>
          <cell r="K14">
            <v>10</v>
          </cell>
          <cell r="M14">
            <v>10</v>
          </cell>
          <cell r="O14">
            <v>5</v>
          </cell>
          <cell r="Q14">
            <v>30</v>
          </cell>
        </row>
        <row r="15">
          <cell r="B15">
            <v>1043116019</v>
          </cell>
          <cell r="C15" t="str">
            <v>rocaji za lopate</v>
          </cell>
          <cell r="D15" t="str">
            <v>kd</v>
          </cell>
          <cell r="I15">
            <v>10</v>
          </cell>
          <cell r="K15">
            <v>15</v>
          </cell>
          <cell r="M15">
            <v>15</v>
          </cell>
          <cell r="O15">
            <v>10</v>
          </cell>
          <cell r="Q15">
            <v>50</v>
          </cell>
        </row>
        <row r="16">
          <cell r="B16">
            <v>1052501069</v>
          </cell>
          <cell r="C16" t="str">
            <v>plasticne nitke za motorne kose</v>
          </cell>
          <cell r="D16" t="str">
            <v>kd</v>
          </cell>
          <cell r="I16">
            <v>5</v>
          </cell>
          <cell r="K16">
            <v>5</v>
          </cell>
          <cell r="M16">
            <v>5</v>
          </cell>
          <cell r="O16">
            <v>5</v>
          </cell>
          <cell r="Q16">
            <v>20</v>
          </cell>
        </row>
        <row r="17">
          <cell r="B17">
            <v>1062630114</v>
          </cell>
          <cell r="C17" t="str">
            <v>cevi plasti~ne</v>
          </cell>
          <cell r="D17" t="str">
            <v>m1</v>
          </cell>
          <cell r="E17">
            <v>400</v>
          </cell>
          <cell r="H17">
            <v>440</v>
          </cell>
          <cell r="I17">
            <v>0</v>
          </cell>
          <cell r="J17">
            <v>0</v>
          </cell>
          <cell r="K17">
            <v>20</v>
          </cell>
          <cell r="L17">
            <v>8800</v>
          </cell>
          <cell r="M17">
            <v>20</v>
          </cell>
          <cell r="N17">
            <v>8800</v>
          </cell>
          <cell r="O17">
            <v>10</v>
          </cell>
          <cell r="P17">
            <v>4400</v>
          </cell>
          <cell r="Q17">
            <v>50</v>
          </cell>
        </row>
        <row r="18">
          <cell r="B18">
            <v>1062642010</v>
          </cell>
          <cell r="C18" t="str">
            <v>drena`ne cevi</v>
          </cell>
          <cell r="D18" t="str">
            <v>m1</v>
          </cell>
          <cell r="E18">
            <v>797.12</v>
          </cell>
          <cell r="H18">
            <v>876.83</v>
          </cell>
          <cell r="I18">
            <v>0</v>
          </cell>
          <cell r="J18">
            <v>0</v>
          </cell>
          <cell r="K18">
            <v>30</v>
          </cell>
          <cell r="L18">
            <v>26304.9</v>
          </cell>
          <cell r="M18">
            <v>60</v>
          </cell>
          <cell r="N18">
            <v>52609.8</v>
          </cell>
          <cell r="O18">
            <v>0</v>
          </cell>
          <cell r="P18">
            <v>0</v>
          </cell>
          <cell r="Q18">
            <v>90</v>
          </cell>
        </row>
        <row r="19">
          <cell r="B19">
            <v>1072312075</v>
          </cell>
          <cell r="C19" t="str">
            <v>razred~ilo</v>
          </cell>
          <cell r="D19" t="str">
            <v>l</v>
          </cell>
          <cell r="E19">
            <v>350</v>
          </cell>
          <cell r="H19">
            <v>385</v>
          </cell>
          <cell r="I19">
            <v>0</v>
          </cell>
          <cell r="J19">
            <v>0</v>
          </cell>
          <cell r="K19">
            <v>20</v>
          </cell>
          <cell r="L19">
            <v>7700</v>
          </cell>
          <cell r="M19">
            <v>20</v>
          </cell>
          <cell r="N19">
            <v>7700</v>
          </cell>
          <cell r="O19">
            <v>10</v>
          </cell>
          <cell r="P19">
            <v>3850</v>
          </cell>
          <cell r="Q19">
            <v>50</v>
          </cell>
        </row>
        <row r="20">
          <cell r="B20">
            <v>1072616020</v>
          </cell>
          <cell r="C20" t="str">
            <v>barva za AKZ jeklenih delov</v>
          </cell>
          <cell r="D20" t="str">
            <v>kg</v>
          </cell>
          <cell r="E20">
            <v>763.2</v>
          </cell>
          <cell r="H20">
            <v>839.52</v>
          </cell>
          <cell r="I20">
            <v>10</v>
          </cell>
          <cell r="J20">
            <v>8395.2000000000007</v>
          </cell>
          <cell r="K20">
            <v>30</v>
          </cell>
          <cell r="L20">
            <v>25185.599999999999</v>
          </cell>
          <cell r="M20">
            <v>20</v>
          </cell>
          <cell r="N20">
            <v>16790.400000000001</v>
          </cell>
          <cell r="O20">
            <v>5</v>
          </cell>
          <cell r="P20">
            <v>4197.6000000000004</v>
          </cell>
          <cell r="Q20">
            <v>125</v>
          </cell>
        </row>
        <row r="21">
          <cell r="B21">
            <v>1077201018</v>
          </cell>
          <cell r="C21" t="str">
            <v>sinkolit</v>
          </cell>
          <cell r="D21" t="str">
            <v>kg</v>
          </cell>
          <cell r="I21">
            <v>50</v>
          </cell>
          <cell r="K21">
            <v>150</v>
          </cell>
          <cell r="M21">
            <v>150</v>
          </cell>
          <cell r="O21">
            <v>50</v>
          </cell>
          <cell r="Q21">
            <v>500</v>
          </cell>
        </row>
        <row r="22">
          <cell r="B22">
            <v>1077303111</v>
          </cell>
          <cell r="C22" t="str">
            <v>jupol</v>
          </cell>
          <cell r="D22" t="str">
            <v>kg</v>
          </cell>
          <cell r="I22">
            <v>350</v>
          </cell>
          <cell r="K22">
            <v>450</v>
          </cell>
          <cell r="M22">
            <v>350</v>
          </cell>
          <cell r="O22">
            <v>250</v>
          </cell>
          <cell r="Q22">
            <v>1400</v>
          </cell>
        </row>
        <row r="23">
          <cell r="B23">
            <v>1082103019</v>
          </cell>
          <cell r="C23" t="str">
            <v>podlaga</v>
          </cell>
          <cell r="D23" t="str">
            <v>kg</v>
          </cell>
          <cell r="I23">
            <v>50</v>
          </cell>
          <cell r="K23">
            <v>60</v>
          </cell>
          <cell r="M23">
            <v>50</v>
          </cell>
          <cell r="O23">
            <v>40</v>
          </cell>
          <cell r="Q23">
            <v>200</v>
          </cell>
        </row>
        <row r="24">
          <cell r="B24">
            <v>1083136018</v>
          </cell>
          <cell r="C24" t="str">
            <v>zidarski material - plesk. barva</v>
          </cell>
          <cell r="D24" t="str">
            <v>kg</v>
          </cell>
          <cell r="E24">
            <v>795</v>
          </cell>
          <cell r="H24">
            <v>874.5</v>
          </cell>
          <cell r="I24">
            <v>150</v>
          </cell>
          <cell r="J24">
            <v>131175</v>
          </cell>
          <cell r="K24">
            <v>250</v>
          </cell>
          <cell r="L24">
            <v>218625</v>
          </cell>
          <cell r="M24">
            <v>300</v>
          </cell>
          <cell r="N24">
            <v>262350</v>
          </cell>
          <cell r="O24">
            <v>150</v>
          </cell>
          <cell r="P24">
            <v>131175</v>
          </cell>
          <cell r="Q24">
            <v>850</v>
          </cell>
        </row>
        <row r="25">
          <cell r="B25">
            <v>1120005606</v>
          </cell>
          <cell r="C25" t="str">
            <v>tirnice S-49 trde</v>
          </cell>
          <cell r="D25" t="str">
            <v>t</v>
          </cell>
          <cell r="E25">
            <v>88510</v>
          </cell>
          <cell r="G25">
            <v>0</v>
          </cell>
          <cell r="H25">
            <v>97361</v>
          </cell>
          <cell r="I25">
            <v>0</v>
          </cell>
          <cell r="J25">
            <v>0</v>
          </cell>
          <cell r="K25">
            <v>500</v>
          </cell>
          <cell r="L25">
            <v>48680500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500</v>
          </cell>
        </row>
        <row r="26">
          <cell r="B26">
            <v>1120670003</v>
          </cell>
          <cell r="C26" t="str">
            <v>dvojni vzmetni obro~ek, D@ 70</v>
          </cell>
          <cell r="D26" t="str">
            <v>kos</v>
          </cell>
          <cell r="E26">
            <v>26.5</v>
          </cell>
          <cell r="G26">
            <v>0</v>
          </cell>
          <cell r="H26">
            <v>29.15</v>
          </cell>
          <cell r="I26">
            <v>5000</v>
          </cell>
          <cell r="J26">
            <v>145750</v>
          </cell>
          <cell r="K26">
            <v>5000</v>
          </cell>
          <cell r="L26">
            <v>145750</v>
          </cell>
          <cell r="M26">
            <v>5000</v>
          </cell>
          <cell r="N26">
            <v>145750</v>
          </cell>
          <cell r="O26">
            <v>5000</v>
          </cell>
          <cell r="P26">
            <v>145750</v>
          </cell>
          <cell r="Q26">
            <v>20000</v>
          </cell>
        </row>
        <row r="27">
          <cell r="B27">
            <v>1120701105</v>
          </cell>
          <cell r="C27" t="str">
            <v>tirefon,I=160mm; D@ 12</v>
          </cell>
          <cell r="D27" t="str">
            <v>kos</v>
          </cell>
          <cell r="E27">
            <v>77.38</v>
          </cell>
          <cell r="G27">
            <v>0</v>
          </cell>
          <cell r="H27">
            <v>85.12</v>
          </cell>
          <cell r="I27">
            <v>5206</v>
          </cell>
          <cell r="J27">
            <v>443134.72000000003</v>
          </cell>
          <cell r="K27">
            <v>5000</v>
          </cell>
          <cell r="L27">
            <v>425600</v>
          </cell>
          <cell r="M27">
            <v>5000</v>
          </cell>
          <cell r="N27">
            <v>425600</v>
          </cell>
          <cell r="O27">
            <v>5000</v>
          </cell>
          <cell r="P27">
            <v>425600</v>
          </cell>
          <cell r="Q27">
            <v>20206</v>
          </cell>
        </row>
        <row r="28">
          <cell r="B28">
            <v>1140025006</v>
          </cell>
          <cell r="C28" t="str">
            <v>leseni klinci</v>
          </cell>
          <cell r="D28" t="str">
            <v>kos</v>
          </cell>
          <cell r="E28">
            <v>5.3</v>
          </cell>
          <cell r="G28">
            <v>0</v>
          </cell>
          <cell r="H28">
            <v>5.83</v>
          </cell>
          <cell r="I28">
            <v>1000</v>
          </cell>
          <cell r="J28">
            <v>5830</v>
          </cell>
          <cell r="K28">
            <v>2000</v>
          </cell>
          <cell r="L28">
            <v>11660</v>
          </cell>
          <cell r="M28">
            <v>1000</v>
          </cell>
          <cell r="N28">
            <v>5830</v>
          </cell>
          <cell r="O28">
            <v>1000</v>
          </cell>
          <cell r="P28">
            <v>5830</v>
          </cell>
          <cell r="Q28">
            <v>5000</v>
          </cell>
        </row>
        <row r="29">
          <cell r="B29">
            <v>1147060022</v>
          </cell>
          <cell r="C29" t="str">
            <v>topolova de{~ica za tirnice S 49 EVA</v>
          </cell>
          <cell r="D29" t="str">
            <v>kos</v>
          </cell>
          <cell r="E29">
            <v>27.87</v>
          </cell>
          <cell r="G29">
            <v>0</v>
          </cell>
          <cell r="H29">
            <v>30.66</v>
          </cell>
          <cell r="I29">
            <v>2500</v>
          </cell>
          <cell r="J29">
            <v>76650</v>
          </cell>
          <cell r="K29">
            <v>2500</v>
          </cell>
          <cell r="L29">
            <v>76650</v>
          </cell>
          <cell r="M29">
            <v>2500</v>
          </cell>
          <cell r="N29">
            <v>76650</v>
          </cell>
          <cell r="O29">
            <v>2500</v>
          </cell>
          <cell r="P29">
            <v>76650</v>
          </cell>
          <cell r="Q29">
            <v>10000</v>
          </cell>
        </row>
        <row r="30">
          <cell r="B30">
            <v>1190003283</v>
          </cell>
          <cell r="C30" t="str">
            <v>lepljeni izolirni stik,S49-skupaj</v>
          </cell>
          <cell r="D30" t="str">
            <v>kos</v>
          </cell>
          <cell r="E30">
            <v>80454</v>
          </cell>
          <cell r="G30">
            <v>0</v>
          </cell>
          <cell r="H30">
            <v>88499.4</v>
          </cell>
          <cell r="I30">
            <v>15</v>
          </cell>
          <cell r="J30">
            <v>1327491</v>
          </cell>
          <cell r="K30">
            <v>15</v>
          </cell>
          <cell r="L30">
            <v>1327491</v>
          </cell>
          <cell r="M30">
            <v>15</v>
          </cell>
          <cell r="N30">
            <v>1327491</v>
          </cell>
          <cell r="O30">
            <v>15</v>
          </cell>
          <cell r="P30">
            <v>1327491</v>
          </cell>
          <cell r="Q30">
            <v>60</v>
          </cell>
        </row>
        <row r="31">
          <cell r="B31">
            <v>1210001002</v>
          </cell>
          <cell r="C31" t="str">
            <v>zidarski material - mivka</v>
          </cell>
          <cell r="D31" t="str">
            <v>m3</v>
          </cell>
          <cell r="E31">
            <v>429.3</v>
          </cell>
          <cell r="G31">
            <v>0</v>
          </cell>
          <cell r="H31">
            <v>472.23</v>
          </cell>
          <cell r="I31">
            <v>0</v>
          </cell>
          <cell r="J31">
            <v>0</v>
          </cell>
          <cell r="K31">
            <v>10</v>
          </cell>
          <cell r="L31">
            <v>4722.3</v>
          </cell>
          <cell r="M31">
            <v>10</v>
          </cell>
          <cell r="N31">
            <v>4722.3</v>
          </cell>
          <cell r="O31">
            <v>0</v>
          </cell>
          <cell r="P31">
            <v>0</v>
          </cell>
          <cell r="Q31">
            <v>20</v>
          </cell>
        </row>
        <row r="32">
          <cell r="B32">
            <v>1210002018</v>
          </cell>
          <cell r="C32" t="str">
            <v>zidarski material - pesek 0 - 4</v>
          </cell>
          <cell r="D32" t="str">
            <v>m3</v>
          </cell>
          <cell r="E32">
            <v>2332</v>
          </cell>
          <cell r="H32">
            <v>2565.1999999999998</v>
          </cell>
          <cell r="I32">
            <v>3</v>
          </cell>
          <cell r="J32">
            <v>7695.5999999999995</v>
          </cell>
          <cell r="K32">
            <v>5</v>
          </cell>
          <cell r="L32">
            <v>12826</v>
          </cell>
          <cell r="M32">
            <v>5</v>
          </cell>
          <cell r="N32">
            <v>12826</v>
          </cell>
          <cell r="O32">
            <v>3</v>
          </cell>
          <cell r="P32">
            <v>7695.5999999999995</v>
          </cell>
          <cell r="Q32">
            <v>16</v>
          </cell>
        </row>
        <row r="33">
          <cell r="B33">
            <v>1210201040</v>
          </cell>
          <cell r="C33" t="str">
            <v>zidarski material - apno</v>
          </cell>
          <cell r="D33" t="str">
            <v>kg</v>
          </cell>
          <cell r="E33">
            <v>14.1</v>
          </cell>
          <cell r="H33">
            <v>15.51</v>
          </cell>
          <cell r="I33">
            <v>400</v>
          </cell>
          <cell r="J33">
            <v>6204</v>
          </cell>
          <cell r="K33">
            <v>400</v>
          </cell>
          <cell r="L33">
            <v>6204</v>
          </cell>
          <cell r="M33">
            <v>500</v>
          </cell>
          <cell r="N33">
            <v>7755</v>
          </cell>
          <cell r="O33">
            <v>400</v>
          </cell>
          <cell r="P33">
            <v>6204</v>
          </cell>
          <cell r="Q33">
            <v>1700</v>
          </cell>
        </row>
        <row r="34">
          <cell r="B34">
            <v>1210251011</v>
          </cell>
          <cell r="C34" t="str">
            <v>zidarski material - gips, kit</v>
          </cell>
          <cell r="D34" t="str">
            <v>kg</v>
          </cell>
          <cell r="E34">
            <v>41.66</v>
          </cell>
          <cell r="H34">
            <v>45.83</v>
          </cell>
          <cell r="I34">
            <v>50</v>
          </cell>
          <cell r="J34">
            <v>2291.5</v>
          </cell>
          <cell r="K34">
            <v>150</v>
          </cell>
          <cell r="L34">
            <v>6874.5</v>
          </cell>
          <cell r="M34">
            <v>150</v>
          </cell>
          <cell r="N34">
            <v>6874.5</v>
          </cell>
          <cell r="O34">
            <v>50</v>
          </cell>
          <cell r="P34">
            <v>2291.5</v>
          </cell>
          <cell r="Q34">
            <v>400</v>
          </cell>
        </row>
        <row r="35">
          <cell r="B35">
            <v>1210302020</v>
          </cell>
          <cell r="C35" t="str">
            <v>zidarski material  - cement</v>
          </cell>
          <cell r="D35" t="str">
            <v>kg</v>
          </cell>
          <cell r="E35">
            <v>11.66</v>
          </cell>
          <cell r="H35">
            <v>12.83</v>
          </cell>
          <cell r="I35">
            <v>200</v>
          </cell>
          <cell r="J35">
            <v>2566</v>
          </cell>
          <cell r="K35">
            <v>400</v>
          </cell>
          <cell r="L35">
            <v>5132</v>
          </cell>
          <cell r="M35">
            <v>600</v>
          </cell>
          <cell r="N35">
            <v>7698</v>
          </cell>
          <cell r="O35">
            <v>200</v>
          </cell>
          <cell r="P35">
            <v>2566</v>
          </cell>
          <cell r="Q35">
            <v>81400</v>
          </cell>
        </row>
        <row r="36">
          <cell r="B36">
            <v>1210302020</v>
          </cell>
          <cell r="C36" t="str">
            <v>cement</v>
          </cell>
          <cell r="D36" t="str">
            <v>kg</v>
          </cell>
          <cell r="E36">
            <v>11.66</v>
          </cell>
          <cell r="H36">
            <v>12.83</v>
          </cell>
          <cell r="I36">
            <v>10000</v>
          </cell>
          <cell r="J36">
            <v>128300</v>
          </cell>
          <cell r="K36">
            <v>30000</v>
          </cell>
          <cell r="L36">
            <v>384900</v>
          </cell>
          <cell r="M36">
            <v>30000</v>
          </cell>
          <cell r="N36">
            <v>384900</v>
          </cell>
          <cell r="O36">
            <v>10000</v>
          </cell>
          <cell r="P36">
            <v>128300</v>
          </cell>
          <cell r="Q36">
            <v>80000</v>
          </cell>
        </row>
        <row r="37">
          <cell r="B37">
            <v>1210510523</v>
          </cell>
          <cell r="C37" t="str">
            <v>koritnice betonske</v>
          </cell>
          <cell r="D37" t="str">
            <v>m</v>
          </cell>
          <cell r="E37">
            <v>11.66</v>
          </cell>
          <cell r="H37">
            <v>12.83</v>
          </cell>
          <cell r="I37">
            <v>0</v>
          </cell>
          <cell r="J37">
            <v>128300</v>
          </cell>
          <cell r="K37">
            <v>100</v>
          </cell>
          <cell r="L37">
            <v>384900</v>
          </cell>
          <cell r="M37">
            <v>100</v>
          </cell>
          <cell r="N37">
            <v>384900</v>
          </cell>
          <cell r="O37">
            <v>0</v>
          </cell>
          <cell r="P37">
            <v>128300</v>
          </cell>
          <cell r="Q37">
            <v>200</v>
          </cell>
        </row>
        <row r="38">
          <cell r="B38">
            <v>1210693196</v>
          </cell>
          <cell r="C38" t="str">
            <v>robniki cestni betonski</v>
          </cell>
          <cell r="D38" t="str">
            <v>kd</v>
          </cell>
          <cell r="I38">
            <v>25</v>
          </cell>
          <cell r="K38">
            <v>25</v>
          </cell>
          <cell r="M38">
            <v>0</v>
          </cell>
          <cell r="O38">
            <v>0</v>
          </cell>
          <cell r="Q38">
            <v>50</v>
          </cell>
        </row>
        <row r="39">
          <cell r="B39">
            <v>1210710214</v>
          </cell>
          <cell r="C39" t="str">
            <v>kritina salonit</v>
          </cell>
          <cell r="D39" t="str">
            <v>kos</v>
          </cell>
          <cell r="E39">
            <v>954</v>
          </cell>
          <cell r="G39">
            <v>0</v>
          </cell>
          <cell r="H39">
            <v>1049.4000000000001</v>
          </cell>
          <cell r="I39">
            <v>0</v>
          </cell>
          <cell r="J39">
            <v>0</v>
          </cell>
          <cell r="K39">
            <v>30</v>
          </cell>
          <cell r="L39">
            <v>31482.000000000004</v>
          </cell>
          <cell r="M39">
            <v>30</v>
          </cell>
          <cell r="N39">
            <v>31482.000000000004</v>
          </cell>
          <cell r="O39">
            <v>0</v>
          </cell>
          <cell r="P39">
            <v>0</v>
          </cell>
          <cell r="Q39">
            <v>60</v>
          </cell>
        </row>
        <row r="40">
          <cell r="B40">
            <v>1210801021</v>
          </cell>
          <cell r="C40" t="str">
            <v>zidarski material - NF fasadni</v>
          </cell>
          <cell r="D40" t="str">
            <v>kos</v>
          </cell>
          <cell r="E40">
            <v>54.11</v>
          </cell>
          <cell r="G40">
            <v>0</v>
          </cell>
          <cell r="H40">
            <v>59.52</v>
          </cell>
          <cell r="I40">
            <v>0</v>
          </cell>
          <cell r="J40">
            <v>0</v>
          </cell>
          <cell r="K40">
            <v>200</v>
          </cell>
          <cell r="L40">
            <v>11904</v>
          </cell>
          <cell r="M40">
            <v>200</v>
          </cell>
          <cell r="N40">
            <v>11904</v>
          </cell>
          <cell r="O40">
            <v>0</v>
          </cell>
          <cell r="P40">
            <v>0</v>
          </cell>
          <cell r="Q40">
            <v>400</v>
          </cell>
        </row>
        <row r="41">
          <cell r="B41">
            <v>1210821029</v>
          </cell>
          <cell r="C41" t="str">
            <v>zidarski material - modularec</v>
          </cell>
          <cell r="D41" t="str">
            <v>kos</v>
          </cell>
          <cell r="E41">
            <v>56.55</v>
          </cell>
          <cell r="H41">
            <v>62.21</v>
          </cell>
          <cell r="I41">
            <v>0</v>
          </cell>
          <cell r="J41">
            <v>0</v>
          </cell>
          <cell r="K41">
            <v>500</v>
          </cell>
          <cell r="L41">
            <v>31105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500</v>
          </cell>
        </row>
        <row r="42">
          <cell r="B42">
            <v>1210851034</v>
          </cell>
          <cell r="C42" t="str">
            <v xml:space="preserve">kritina bramac </v>
          </cell>
          <cell r="D42" t="str">
            <v>kos</v>
          </cell>
          <cell r="E42">
            <v>233.2</v>
          </cell>
          <cell r="H42">
            <v>256.52</v>
          </cell>
          <cell r="I42">
            <v>0</v>
          </cell>
          <cell r="J42">
            <v>0</v>
          </cell>
          <cell r="K42">
            <v>100</v>
          </cell>
          <cell r="L42">
            <v>25652</v>
          </cell>
          <cell r="M42">
            <v>500</v>
          </cell>
          <cell r="N42">
            <v>128259.99999999999</v>
          </cell>
          <cell r="O42">
            <v>0</v>
          </cell>
          <cell r="P42">
            <v>0</v>
          </cell>
          <cell r="Q42">
            <v>600</v>
          </cell>
        </row>
        <row r="43">
          <cell r="B43">
            <v>1210881213</v>
          </cell>
          <cell r="C43" t="str">
            <v>zidarski material - kerami~ne plo{~ice</v>
          </cell>
          <cell r="D43" t="str">
            <v>m2</v>
          </cell>
          <cell r="E43">
            <v>1325</v>
          </cell>
          <cell r="H43">
            <v>1457.5</v>
          </cell>
          <cell r="I43">
            <v>10</v>
          </cell>
          <cell r="J43">
            <v>14575</v>
          </cell>
          <cell r="K43">
            <v>20</v>
          </cell>
          <cell r="L43">
            <v>29150</v>
          </cell>
          <cell r="M43">
            <v>20</v>
          </cell>
          <cell r="N43">
            <v>29150</v>
          </cell>
          <cell r="O43">
            <v>5</v>
          </cell>
          <cell r="P43">
            <v>7287.5</v>
          </cell>
          <cell r="Q43">
            <v>55</v>
          </cell>
        </row>
        <row r="44">
          <cell r="B44">
            <v>1210891113</v>
          </cell>
          <cell r="C44" t="str">
            <v>dimnik SCHIEDEL</v>
          </cell>
          <cell r="D44" t="str">
            <v>m</v>
          </cell>
          <cell r="E44">
            <v>8485.2999999999993</v>
          </cell>
          <cell r="H44">
            <v>9333.83</v>
          </cell>
          <cell r="I44">
            <v>0</v>
          </cell>
          <cell r="J44">
            <v>0</v>
          </cell>
          <cell r="K44">
            <v>10</v>
          </cell>
          <cell r="L44">
            <v>93338.3</v>
          </cell>
          <cell r="M44">
            <v>30</v>
          </cell>
          <cell r="N44">
            <v>280014.90000000002</v>
          </cell>
          <cell r="O44">
            <v>0</v>
          </cell>
          <cell r="P44">
            <v>0</v>
          </cell>
          <cell r="Q44">
            <v>40</v>
          </cell>
        </row>
        <row r="45">
          <cell r="B45">
            <v>1211031016</v>
          </cell>
          <cell r="C45" t="str">
            <v>steklo 3 mm</v>
          </cell>
          <cell r="D45" t="str">
            <v>m2</v>
          </cell>
          <cell r="E45">
            <v>1219</v>
          </cell>
          <cell r="H45">
            <v>1340.9</v>
          </cell>
          <cell r="I45">
            <v>4</v>
          </cell>
          <cell r="J45">
            <v>5363.6</v>
          </cell>
          <cell r="K45">
            <v>10</v>
          </cell>
          <cell r="L45">
            <v>13409</v>
          </cell>
          <cell r="M45">
            <v>10</v>
          </cell>
          <cell r="N45">
            <v>13409</v>
          </cell>
          <cell r="O45">
            <v>5</v>
          </cell>
          <cell r="P45">
            <v>6704.5</v>
          </cell>
          <cell r="Q45">
            <v>29</v>
          </cell>
        </row>
        <row r="46">
          <cell r="B46">
            <v>1211130602</v>
          </cell>
          <cell r="C46" t="str">
            <v>tol~enec</v>
          </cell>
          <cell r="D46" t="str">
            <v>m3</v>
          </cell>
          <cell r="E46">
            <v>1060</v>
          </cell>
          <cell r="G46">
            <v>0</v>
          </cell>
          <cell r="H46">
            <v>1166</v>
          </cell>
          <cell r="I46">
            <v>1000</v>
          </cell>
          <cell r="J46">
            <v>1166000</v>
          </cell>
          <cell r="K46">
            <v>1000</v>
          </cell>
          <cell r="L46">
            <v>1166000</v>
          </cell>
          <cell r="M46">
            <v>1000</v>
          </cell>
          <cell r="N46">
            <v>1166000</v>
          </cell>
          <cell r="O46">
            <v>1284</v>
          </cell>
          <cell r="P46">
            <v>1497144</v>
          </cell>
          <cell r="Q46">
            <v>4284</v>
          </cell>
        </row>
        <row r="47">
          <cell r="B47">
            <v>1211300304</v>
          </cell>
          <cell r="C47" t="str">
            <v>agregat 0-16</v>
          </cell>
          <cell r="D47" t="str">
            <v>m3</v>
          </cell>
          <cell r="E47">
            <v>1722.5</v>
          </cell>
          <cell r="G47">
            <v>0</v>
          </cell>
          <cell r="H47">
            <v>1894.75</v>
          </cell>
          <cell r="I47">
            <v>30</v>
          </cell>
          <cell r="J47">
            <v>56842.5</v>
          </cell>
          <cell r="K47">
            <v>90</v>
          </cell>
          <cell r="L47">
            <v>170527.5</v>
          </cell>
          <cell r="M47">
            <v>90</v>
          </cell>
          <cell r="N47">
            <v>170527.5</v>
          </cell>
          <cell r="O47">
            <v>40</v>
          </cell>
          <cell r="P47">
            <v>75790</v>
          </cell>
          <cell r="Q47">
            <v>766</v>
          </cell>
        </row>
        <row r="48">
          <cell r="B48">
            <v>1270021056</v>
          </cell>
          <cell r="C48" t="str">
            <v>kritina izotekt V3</v>
          </cell>
          <cell r="D48" t="str">
            <v>rola</v>
          </cell>
          <cell r="E48">
            <v>4515.6000000000004</v>
          </cell>
          <cell r="H48">
            <v>4967.16</v>
          </cell>
          <cell r="I48">
            <v>0</v>
          </cell>
          <cell r="J48">
            <v>0</v>
          </cell>
          <cell r="K48">
            <v>1</v>
          </cell>
          <cell r="L48">
            <v>4967.16</v>
          </cell>
          <cell r="M48">
            <v>3</v>
          </cell>
          <cell r="N48">
            <v>14901.48</v>
          </cell>
          <cell r="O48">
            <v>0</v>
          </cell>
          <cell r="P48">
            <v>0</v>
          </cell>
          <cell r="Q48">
            <v>4</v>
          </cell>
        </row>
        <row r="49">
          <cell r="B49">
            <v>1410053487</v>
          </cell>
          <cell r="C49" t="str">
            <v>les za ostre{je - opa` leseni</v>
          </cell>
          <cell r="D49" t="str">
            <v>m2</v>
          </cell>
          <cell r="E49">
            <v>901</v>
          </cell>
          <cell r="H49">
            <v>991.1</v>
          </cell>
          <cell r="I49">
            <v>5</v>
          </cell>
          <cell r="J49">
            <v>4955.5</v>
          </cell>
          <cell r="K49">
            <v>15</v>
          </cell>
          <cell r="L49">
            <v>14866.5</v>
          </cell>
          <cell r="M49">
            <v>12</v>
          </cell>
          <cell r="N49">
            <v>11893.2</v>
          </cell>
          <cell r="O49">
            <v>5</v>
          </cell>
          <cell r="P49">
            <v>4955.5</v>
          </cell>
          <cell r="Q49">
            <v>37</v>
          </cell>
        </row>
        <row r="50">
          <cell r="B50">
            <v>1410101032</v>
          </cell>
          <cell r="C50" t="str">
            <v>sol</v>
          </cell>
          <cell r="D50" t="str">
            <v>kg</v>
          </cell>
          <cell r="E50">
            <v>17</v>
          </cell>
          <cell r="H50">
            <v>18.7</v>
          </cell>
          <cell r="I50">
            <v>200</v>
          </cell>
          <cell r="J50">
            <v>3740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200</v>
          </cell>
          <cell r="P50">
            <v>3740</v>
          </cell>
          <cell r="Q50">
            <v>400</v>
          </cell>
        </row>
        <row r="51">
          <cell r="B51">
            <v>1418135115</v>
          </cell>
          <cell r="C51" t="str">
            <v>rezilne in brusilne plo{~e</v>
          </cell>
          <cell r="D51" t="str">
            <v>kd</v>
          </cell>
          <cell r="E51">
            <v>800</v>
          </cell>
          <cell r="H51">
            <v>880</v>
          </cell>
          <cell r="I51">
            <v>15</v>
          </cell>
          <cell r="J51">
            <v>13200</v>
          </cell>
          <cell r="K51">
            <v>15</v>
          </cell>
          <cell r="L51">
            <v>13200</v>
          </cell>
          <cell r="M51">
            <v>15</v>
          </cell>
          <cell r="N51">
            <v>13200</v>
          </cell>
          <cell r="O51">
            <v>15</v>
          </cell>
          <cell r="P51">
            <v>13200</v>
          </cell>
          <cell r="Q51">
            <v>60</v>
          </cell>
        </row>
        <row r="52">
          <cell r="B52">
            <v>1426524649</v>
          </cell>
          <cell r="C52" t="str">
            <v>verige za motorne `age</v>
          </cell>
          <cell r="D52" t="str">
            <v>kd</v>
          </cell>
          <cell r="E52">
            <v>2300</v>
          </cell>
          <cell r="H52">
            <v>2530</v>
          </cell>
          <cell r="I52">
            <v>5</v>
          </cell>
          <cell r="J52">
            <v>12650</v>
          </cell>
          <cell r="K52">
            <v>5</v>
          </cell>
          <cell r="L52">
            <v>12650</v>
          </cell>
          <cell r="M52">
            <v>5</v>
          </cell>
          <cell r="N52">
            <v>12650</v>
          </cell>
          <cell r="O52">
            <v>5</v>
          </cell>
          <cell r="P52">
            <v>12650</v>
          </cell>
          <cell r="Q52">
            <v>20</v>
          </cell>
        </row>
        <row r="53">
          <cell r="B53">
            <v>1470101021</v>
          </cell>
          <cell r="C53" t="str">
            <v>baklje</v>
          </cell>
          <cell r="D53" t="str">
            <v>kd</v>
          </cell>
          <cell r="E53">
            <v>1816</v>
          </cell>
          <cell r="H53">
            <v>1997.6</v>
          </cell>
          <cell r="I53">
            <v>100</v>
          </cell>
          <cell r="J53">
            <v>199760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150</v>
          </cell>
          <cell r="P53">
            <v>299640</v>
          </cell>
          <cell r="Q53">
            <v>250</v>
          </cell>
        </row>
        <row r="54">
          <cell r="B54">
            <v>1474651021</v>
          </cell>
          <cell r="C54" t="str">
            <v>mast CICO za kretnice</v>
          </cell>
          <cell r="D54" t="str">
            <v>kg</v>
          </cell>
          <cell r="E54">
            <v>1816</v>
          </cell>
          <cell r="H54">
            <v>1997.6</v>
          </cell>
          <cell r="I54">
            <v>100</v>
          </cell>
          <cell r="J54">
            <v>199760</v>
          </cell>
          <cell r="K54">
            <v>50</v>
          </cell>
          <cell r="L54">
            <v>0</v>
          </cell>
          <cell r="M54">
            <v>50</v>
          </cell>
          <cell r="N54">
            <v>0</v>
          </cell>
          <cell r="O54">
            <v>100</v>
          </cell>
          <cell r="P54">
            <v>299640</v>
          </cell>
          <cell r="Q54">
            <v>300</v>
          </cell>
        </row>
        <row r="55">
          <cell r="B55">
            <v>1481032025</v>
          </cell>
          <cell r="C55" t="str">
            <v>cementol</v>
          </cell>
          <cell r="D55" t="str">
            <v>l</v>
          </cell>
          <cell r="E55">
            <v>35</v>
          </cell>
          <cell r="H55">
            <v>38.5</v>
          </cell>
          <cell r="I55">
            <v>100</v>
          </cell>
          <cell r="J55">
            <v>3850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100</v>
          </cell>
          <cell r="P55">
            <v>3850</v>
          </cell>
          <cell r="Q55">
            <v>200</v>
          </cell>
        </row>
        <row r="56">
          <cell r="B56">
            <v>1481581492</v>
          </cell>
          <cell r="C56" t="str">
            <v>AT porcija,S 49,mehka,komplet</v>
          </cell>
          <cell r="D56" t="str">
            <v>kos</v>
          </cell>
          <cell r="E56">
            <v>4107.5</v>
          </cell>
          <cell r="G56">
            <v>0</v>
          </cell>
          <cell r="H56">
            <v>4518.25</v>
          </cell>
          <cell r="I56">
            <v>25</v>
          </cell>
          <cell r="J56">
            <v>112956.25</v>
          </cell>
          <cell r="K56">
            <v>25</v>
          </cell>
          <cell r="L56">
            <v>112956.25</v>
          </cell>
          <cell r="M56">
            <v>25</v>
          </cell>
          <cell r="N56">
            <v>112956.25</v>
          </cell>
          <cell r="O56">
            <v>25</v>
          </cell>
          <cell r="P56">
            <v>112956.25</v>
          </cell>
          <cell r="Q56">
            <v>100</v>
          </cell>
        </row>
        <row r="57">
          <cell r="B57">
            <v>1485744807</v>
          </cell>
          <cell r="C57" t="str">
            <v>spray barva za signiranje</v>
          </cell>
          <cell r="D57" t="str">
            <v>kd</v>
          </cell>
          <cell r="E57">
            <v>4107.5</v>
          </cell>
          <cell r="G57">
            <v>0</v>
          </cell>
          <cell r="H57">
            <v>4518.25</v>
          </cell>
          <cell r="I57">
            <v>5</v>
          </cell>
          <cell r="J57">
            <v>112956.25</v>
          </cell>
          <cell r="K57">
            <v>5</v>
          </cell>
          <cell r="L57">
            <v>112956.25</v>
          </cell>
          <cell r="M57">
            <v>5</v>
          </cell>
          <cell r="N57">
            <v>112956.25</v>
          </cell>
          <cell r="O57">
            <v>5</v>
          </cell>
          <cell r="P57">
            <v>112956.25</v>
          </cell>
          <cell r="Q57">
            <v>20</v>
          </cell>
        </row>
        <row r="58">
          <cell r="B58">
            <v>1491701031</v>
          </cell>
          <cell r="C58" t="str">
            <v>jeklene krtace</v>
          </cell>
          <cell r="D58" t="str">
            <v>kd</v>
          </cell>
          <cell r="I58">
            <v>0</v>
          </cell>
          <cell r="K58">
            <v>5</v>
          </cell>
          <cell r="M58">
            <v>5</v>
          </cell>
          <cell r="O58">
            <v>0</v>
          </cell>
          <cell r="Q58">
            <v>10</v>
          </cell>
        </row>
        <row r="59">
          <cell r="B59">
            <v>1492603012</v>
          </cell>
          <cell r="C59" t="str">
            <v>metle</v>
          </cell>
          <cell r="D59" t="str">
            <v>kd</v>
          </cell>
          <cell r="E59">
            <v>500</v>
          </cell>
          <cell r="H59">
            <v>550</v>
          </cell>
          <cell r="I59">
            <v>100</v>
          </cell>
          <cell r="J59">
            <v>55000</v>
          </cell>
          <cell r="K59">
            <v>100</v>
          </cell>
          <cell r="L59">
            <v>55000</v>
          </cell>
          <cell r="M59">
            <v>100</v>
          </cell>
          <cell r="N59">
            <v>55000</v>
          </cell>
          <cell r="O59">
            <v>200</v>
          </cell>
          <cell r="P59">
            <v>110000</v>
          </cell>
          <cell r="Q59">
            <v>500</v>
          </cell>
        </row>
        <row r="60">
          <cell r="B60">
            <v>1495201020</v>
          </cell>
          <cell r="C60" t="str">
            <v>~opi~i</v>
          </cell>
          <cell r="D60" t="str">
            <v>kd</v>
          </cell>
          <cell r="E60">
            <v>850</v>
          </cell>
          <cell r="H60">
            <v>935</v>
          </cell>
          <cell r="I60">
            <v>10</v>
          </cell>
          <cell r="J60">
            <v>9350</v>
          </cell>
          <cell r="K60">
            <v>15</v>
          </cell>
          <cell r="L60">
            <v>14025</v>
          </cell>
          <cell r="M60">
            <v>15</v>
          </cell>
          <cell r="N60">
            <v>14025</v>
          </cell>
          <cell r="O60">
            <v>10</v>
          </cell>
          <cell r="P60">
            <v>9350</v>
          </cell>
          <cell r="Q60">
            <v>50</v>
          </cell>
        </row>
        <row r="61">
          <cell r="B61">
            <v>2401800269</v>
          </cell>
          <cell r="C61" t="str">
            <v>svecke za motorne zage</v>
          </cell>
          <cell r="D61" t="str">
            <v>kd</v>
          </cell>
          <cell r="E61">
            <v>850</v>
          </cell>
          <cell r="H61">
            <v>935</v>
          </cell>
          <cell r="I61">
            <v>5</v>
          </cell>
          <cell r="J61">
            <v>9350</v>
          </cell>
          <cell r="K61">
            <v>5</v>
          </cell>
          <cell r="L61">
            <v>14025</v>
          </cell>
          <cell r="M61">
            <v>5</v>
          </cell>
          <cell r="N61">
            <v>14025</v>
          </cell>
          <cell r="O61">
            <v>5</v>
          </cell>
          <cell r="P61">
            <v>9350</v>
          </cell>
          <cell r="Q61">
            <v>20</v>
          </cell>
        </row>
        <row r="62">
          <cell r="B62">
            <v>3108201025</v>
          </cell>
          <cell r="C62" t="str">
            <v>zidarske zlice</v>
          </cell>
          <cell r="D62" t="str">
            <v>kd</v>
          </cell>
          <cell r="I62">
            <v>0</v>
          </cell>
          <cell r="K62">
            <v>5</v>
          </cell>
          <cell r="M62">
            <v>5</v>
          </cell>
          <cell r="O62">
            <v>0</v>
          </cell>
          <cell r="Q62">
            <v>10</v>
          </cell>
        </row>
        <row r="63">
          <cell r="B63">
            <v>3108201025</v>
          </cell>
          <cell r="C63" t="str">
            <v>iglani politlak</v>
          </cell>
          <cell r="D63" t="str">
            <v>m2</v>
          </cell>
          <cell r="I63">
            <v>0</v>
          </cell>
          <cell r="K63">
            <v>100</v>
          </cell>
          <cell r="M63">
            <v>200</v>
          </cell>
          <cell r="O63">
            <v>0</v>
          </cell>
          <cell r="Q63">
            <v>300</v>
          </cell>
        </row>
        <row r="64">
          <cell r="C64" t="str">
            <v>iglani politlak</v>
          </cell>
          <cell r="D64" t="str">
            <v>m2</v>
          </cell>
          <cell r="I64">
            <v>0</v>
          </cell>
          <cell r="K64">
            <v>100</v>
          </cell>
          <cell r="M64">
            <v>200</v>
          </cell>
          <cell r="O64">
            <v>0</v>
          </cell>
          <cell r="Q64">
            <v>300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VP Lj"/>
      <sheetName val="SVP Mb"/>
      <sheetName val="SVP Ce"/>
      <sheetName val="SVP Po"/>
      <sheetName val="List1"/>
      <sheetName val="SVP Nm"/>
      <sheetName val="SVP Ng"/>
      <sheetName val="SEE Lj"/>
      <sheetName val="SVTK Lj"/>
      <sheetName val="SVTK Ce"/>
      <sheetName val="SVTK Pi"/>
      <sheetName val="List2"/>
      <sheetName val="List3"/>
    </sheetNames>
    <sheetDataSet>
      <sheetData sheetId="0">
        <row r="4">
          <cell r="C4">
            <v>4580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E6">
            <v>4700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RV Plan 2018-naslovnica"/>
      <sheetName val="REK-RV-skupaj 2018"/>
      <sheetName val="ZU-Zbirnik RV 2018"/>
      <sheetName val="Zbir RV ZU 2018 vse Pisarne"/>
      <sheetName val="Pisarna CE"/>
      <sheetName val="Pisarna LJ"/>
      <sheetName val="Pisarna MB"/>
      <sheetName val="Pisarna PO"/>
      <sheetName val="Eviden.meril. listi ZGU"/>
      <sheetName val="Vsebina EML_15"/>
      <sheetName val="REK-RV-SU-skupaj 2018"/>
      <sheetName val="Zbirnik RV SU-Vse pisarne"/>
      <sheetName val="CELJE"/>
      <sheetName val="LJUBLJANA"/>
      <sheetName val="MARIBOR"/>
      <sheetName val="POSTOJNA"/>
      <sheetName val="REK-RV-SV-2018"/>
      <sheetName val="SV-RV-Popisi del-2018"/>
      <sheetName val="SV-RV-DODATNA DELA-2018"/>
      <sheetName val="REK-EE18"/>
      <sheetName val="REK-ENP-EE18 "/>
      <sheetName val="POPIS-ENP-EE18"/>
      <sheetName val="REK-VM-EE18"/>
      <sheetName val="POPIS-VM-EE18"/>
      <sheetName val="REK-EI-EE18 "/>
      <sheetName val="POPIS-EI-EE18  "/>
      <sheetName val="REK-TK 2018"/>
      <sheetName val="TK-STOR-RV-2018"/>
      <sheetName val="TK-ON-RV-2018"/>
      <sheetName val="TK-RP-RV-2018 skupno"/>
      <sheetName val="REK-RVStavbe+PP s statJŽI-2019"/>
      <sheetName val="REK-STAVBE-RV-2019-Skupna"/>
      <sheetName val="RV-STAVBE-2019-pisarnaLj"/>
      <sheetName val="RV-STAVBE-2019-pisarnaCe"/>
      <sheetName val="RV-STAVBE-2019-pisarnaMb"/>
      <sheetName val="RV-STAVBE2019-pisarnaPo"/>
      <sheetName val="Naslovnica-Urejanje postaj 2019"/>
      <sheetName val="Rekapitulacija-PP-2019"/>
      <sheetName val="Priloga1-čiščenje PP2019"/>
      <sheetName val="Cenik čiščenja-2019"/>
      <sheetName val="Rekap-čiščenje-2019"/>
      <sheetName val="PILJ1-cisc-2019"/>
      <sheetName val="PICE1-cisc-2019"/>
      <sheetName val="PIMB1-cisc-2019"/>
      <sheetName val="PIPO1-cisc-2019"/>
      <sheetName val="Priloga2-varovanje2019"/>
      <sheetName val="Var-Rekapitulacija"/>
      <sheetName val="Cenik Var-2019"/>
      <sheetName val="SEZ-OPR-2019"/>
      <sheetName val="Varovanje"/>
      <sheetName val="Nal.Varnostnika-2019"/>
      <sheetName val="Pril.3UrejOkolja2019"/>
      <sheetName val="CENIK-UrejOkolja-2019"/>
      <sheetName val="Rekap-UrOkolja2019"/>
      <sheetName val="PICE3-UreOk-2019"/>
      <sheetName val="PILJ3-UreOK-2019"/>
      <sheetName val="PIMB3-UreOk-2019"/>
      <sheetName val="PIPO3-UreOK-2019"/>
      <sheetName val="Priloga4-R+Interven.Vzdr-2019"/>
      <sheetName val="Rekap-pril4-RV+Interv201"/>
      <sheetName val="PIRV4CE-2019"/>
      <sheetName val="PIRV4LJ-2019"/>
      <sheetName val="PIRVMB-2019"/>
      <sheetName val="PIRVPO-2019"/>
      <sheetName val="SEERV1-2019"/>
      <sheetName val="Pr5-UrejPP-obrstr-2019"/>
      <sheetName val="RekapObrStr-2019"/>
      <sheetName val="PICE1-ObrStr-2019"/>
      <sheetName val="PILJ1-ObrStr-2019"/>
      <sheetName val="PIMB-ObrStr-2019"/>
      <sheetName val="PIPO-ObrStr-2019"/>
      <sheetName val="P6-NaslVzdr.Pripad.Opreme-2019"/>
      <sheetName val="Rekap-Vzdr.PripOpreme-2019"/>
      <sheetName val="Cenik ServGasAp-2019"/>
      <sheetName val="VzdrPripOpremeCE-2019"/>
      <sheetName val="VzdrPripOpremeLJ-2019"/>
      <sheetName val="VzdrPripOpremeMB-2019"/>
      <sheetName val="VzdrPripOpremePO-2019"/>
      <sheetName val="CenikUrPostVzdrPP-2018"/>
      <sheetName val="CenikDodStrPP-2019"/>
      <sheetName val="PlanFinRealPP2019"/>
      <sheetName val="RV INTERMEH-2018"/>
      <sheetName val="CENIK VZDR 2018 "/>
      <sheetName val="CENIKDod.str.po pogodbiJŽI2018 "/>
      <sheetName val="PlanFinReal-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13">
          <cell r="C13">
            <v>26.9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-RVSavbe+PP s statJŽI-2016"/>
      <sheetName val="REK-STAVBE-RV-2016-Skupna"/>
      <sheetName val="RV-STAVBE-pisarnaLj"/>
      <sheetName val="RV-STAVBE-pisarnaCe"/>
      <sheetName val="RV-STAVBE-pisarnaMb"/>
      <sheetName val="RV-STAVBE-pisarnaPo"/>
      <sheetName val="Naslovnica-Urejanje postaj"/>
      <sheetName val="Rekapitulacija-PP"/>
      <sheetName val="Priloga1-čiščenje PP"/>
      <sheetName val="Cenik čiščenja"/>
      <sheetName val="Rekap-čiščenje"/>
      <sheetName val="PICE1-cisc"/>
      <sheetName val="PILJ1-cisc"/>
      <sheetName val="PIMB1-cisc"/>
      <sheetName val="PIPO1-cisc"/>
      <sheetName val="Priloga2-varovanje"/>
      <sheetName val="Cenik Var"/>
      <sheetName val="SEZ-OPR"/>
      <sheetName val="Rekap varovanje in zaklepanje č"/>
      <sheetName val="Nal.Varnostnika-2016"/>
      <sheetName val="Pril.3UrejOkolja"/>
      <sheetName val="CENIK-UrejOkolja"/>
      <sheetName val="Rekap-UrOkolja2016"/>
      <sheetName val="PICE3-UreOk"/>
      <sheetName val="PILJ3-UreOK"/>
      <sheetName val="PIMB3-UreOk"/>
      <sheetName val="PIPO3-UreOK"/>
      <sheetName val="Priloga4-RV"/>
      <sheetName val="Rekap-pril4-RV"/>
      <sheetName val="PIRV4CE"/>
      <sheetName val="PIRV4LJ"/>
      <sheetName val="PIRVMB"/>
      <sheetName val="PIRVPO"/>
      <sheetName val="SEERV"/>
      <sheetName val="Pr5-UrejPP-obrstr-2016"/>
      <sheetName val="RekapObrStr"/>
      <sheetName val="PICE1-ObrStr"/>
      <sheetName val="PILJ1-ObrStr"/>
      <sheetName val="PIMB-ObrStr"/>
      <sheetName val="PIPO-ObrSt"/>
      <sheetName val="P6-NaslVzdr.Pripad.Opreme"/>
      <sheetName val="Rekap-Vzdr.PripOpreme"/>
      <sheetName val="Cenik ServGasAp"/>
      <sheetName val="VzdrPripOpremeCE"/>
      <sheetName val="VzdrPripOpremeLJ"/>
      <sheetName val="VzdrPripOpremeMB"/>
      <sheetName val="VzdrPripOpremePO"/>
      <sheetName val="CenikUrPostVzdrPP-2016"/>
      <sheetName val="CenikDodStrPP-2016"/>
      <sheetName val="PlanFinRealPP2016"/>
      <sheetName val="RV INTERMEH-2016"/>
      <sheetName val="CENIK VZDR 2015 "/>
      <sheetName val="CENIK DOD STR-2015 "/>
      <sheetName val="PlanFinReal-2015"/>
      <sheetName val="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9">
          <cell r="D19">
            <v>0.24720000000000003</v>
          </cell>
        </row>
        <row r="20">
          <cell r="D20">
            <v>12.19932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RV Plan 2020-naslovnica"/>
      <sheetName val="REK-RV-skupaj 2020"/>
      <sheetName val="ZU-Zbirnik RV 2020"/>
      <sheetName val="Zbir RV ZU 2020 vse Pisarne"/>
      <sheetName val="pisarna MB 2020"/>
      <sheetName val="Pisarna CE 2020"/>
      <sheetName val="Pisarna LJ 2020"/>
      <sheetName val="Pisarna PO 2020"/>
      <sheetName val="Eviden.meril. listi ZGU"/>
      <sheetName val="Vsebina EML_15"/>
      <sheetName val="REK-RV-SU-skupaj 2020"/>
      <sheetName val="Zbirnik RV SU-Vse pisarne 2020"/>
      <sheetName val="CELJE 2020"/>
      <sheetName val="LJUBLJANA 2020"/>
      <sheetName val="MARIBOR 2020"/>
      <sheetName val="POSTOJNA 2020"/>
      <sheetName val="REK-RV-SV-2020"/>
      <sheetName val="SV-RV-Popisi del-2020"/>
      <sheetName val="SV-RV-DODATNA DELA-2020"/>
      <sheetName val="REK-EE 2020"/>
      <sheetName val="REK-ENP-EE 2020 "/>
      <sheetName val="POPIS-ENP-EE 2020"/>
      <sheetName val="REK-VM-EE 2020"/>
      <sheetName val="POPIS-VM-EE 2020"/>
      <sheetName val="REK-EI-EE 2020 "/>
      <sheetName val="POPIS-EI-EE 2020  "/>
      <sheetName val="REK-TK 2020"/>
      <sheetName val="TK-STOR-RV-2020"/>
      <sheetName val="TK-ON-RV-2020"/>
      <sheetName val="TK-RP-RV-2020 skupno"/>
      <sheetName val="REK-RVStavbe+PP s statJŽI-2020"/>
      <sheetName val="REK-STAVBE-RV-2020-Skupna"/>
      <sheetName val="RV-STAVBE-2020-pisarnaLj"/>
      <sheetName val="RV-STAVBE-2019pisarnaCe"/>
      <sheetName val="RV-STAVBE-2020-pisarnaMb"/>
      <sheetName val="RV-STAVBE2020-pisarnaPo"/>
      <sheetName val="RV-STAVBE-pisarna EE2020"/>
      <sheetName val="Rekapitulacija-PP-2020"/>
      <sheetName val="Priloga1-čiščenje PP2020"/>
      <sheetName val="Cenik čiščenja-2020"/>
      <sheetName val="Rekap-čiščenje-2020"/>
      <sheetName val="PICE1-cisc-2020"/>
      <sheetName val="PILJ1-cisc-2020"/>
      <sheetName val="PIMB1-cisc-2020"/>
      <sheetName val="PIPO1-cisc-2020"/>
      <sheetName val="Priloga2-varovanje2020"/>
      <sheetName val="Var-Rekapit-2020"/>
      <sheetName val="Cenik Var-2020"/>
      <sheetName val="SEZ-OPR-2020"/>
      <sheetName val="Varovanje-2020"/>
      <sheetName val="Nal.Varnostnika-2020"/>
      <sheetName val="Pril.3UrejOkolja2019"/>
      <sheetName val="CENIK-UrejOkolja-2020"/>
      <sheetName val="Rekap-UrOkolja2020"/>
      <sheetName val="PICE3-UreOk-2019"/>
      <sheetName val="PILJ3-UreOK-2020"/>
      <sheetName val="PIMB3-UreOk-2020"/>
      <sheetName val="PIPO3-UreOK-2020"/>
      <sheetName val="Priloga4-R+Interven.Vzdr-2020"/>
      <sheetName val="Rekap-pril4-RV+Interv2020"/>
      <sheetName val="PIRV4CE-2020"/>
      <sheetName val="PIRV4LJ-2020"/>
      <sheetName val="PIRVMB-2020"/>
      <sheetName val="PIRVPO-2020"/>
      <sheetName val="SEERV1-2020"/>
      <sheetName val="Pr5-UrejPP-obrstr-2020"/>
      <sheetName val="RekapObrStr-2020"/>
      <sheetName val="PICE1-ObrStr-2020"/>
      <sheetName val="PILJ1-ObrStr-2020"/>
      <sheetName val="PIMB-ObrStr-2020"/>
      <sheetName val="PIPO-ObrStr-2020"/>
      <sheetName val="P6-NaslVzdr.Pripad.Opreme-2019"/>
      <sheetName val="Cenik ServGasAp-2020"/>
      <sheetName val="Rekap-Vzdr.PripOpreme-2020"/>
      <sheetName val="VzdrPripOpremeCE-2020"/>
      <sheetName val="VzdrPripOpremeLJ-2020"/>
      <sheetName val="VzdrPripOpremeMB-2020"/>
      <sheetName val="VzdrPripOpremePO-2020"/>
      <sheetName val="CenikUrPostVzdrPP-2020"/>
      <sheetName val="PlanFinRealPP2019"/>
      <sheetName val="RV INTERMEH-2020"/>
      <sheetName val="Razv.nadom MEH 2020"/>
      <sheetName val="CENIK VZDR 2020 "/>
      <sheetName val="CENIKDod.str.po pogodbiJŽI2020 "/>
      <sheetName val="CENIK-ID-2020"/>
      <sheetName val="PlanFinReal-20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4">
          <cell r="F14">
            <v>26.28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-RVStavbeJŽI+PP "/>
      <sheetName val="REK-STAVBE JŽI-RV"/>
      <sheetName val="RV-STAVBE-pisarnaLj"/>
      <sheetName val="RV-STAVBE-pisarnaCe"/>
      <sheetName val="RV-STAVBE-pisarnaMb"/>
      <sheetName val="RV-STAVBE-pisarnaPo"/>
      <sheetName val="RV-STAVBE pisarna EE"/>
      <sheetName val="Rekapitulacija-PP"/>
      <sheetName val="Priloga1-čiščenje PP"/>
      <sheetName val="Cenik čiščenja"/>
      <sheetName val="Rekap-čiščenje"/>
      <sheetName val="PICE1-cisc"/>
      <sheetName val="PILJ1-cisc-2019"/>
      <sheetName val="PIMB1-cisc-2019"/>
      <sheetName val="PIPO1-cisc-2019"/>
      <sheetName val="Priloga2-varovanje2019"/>
      <sheetName val="Var-Rekapit-2019"/>
      <sheetName val="Cenik Var-2019"/>
      <sheetName val="SEZ-OPR-2019"/>
      <sheetName val="Varovanje-2019"/>
      <sheetName val="Nal.Varnostnika-2019"/>
      <sheetName val="Pril.3UrejOkolja2019"/>
      <sheetName val="CENIK-UrejOkolja-2019"/>
      <sheetName val="Rekap-UrOkolja2019"/>
      <sheetName val="PICE3-UreOk-2019"/>
      <sheetName val="PILJ3-UreOK-2019"/>
      <sheetName val="PIMB3-UreOk-2019"/>
      <sheetName val="PIPO3-UreOK-2019"/>
      <sheetName val="Priloga4-R+Interven.Vzdr-2019"/>
      <sheetName val="REKAP RV stavb PP"/>
      <sheetName val="PIRV4CE"/>
      <sheetName val="PIRV4LJ"/>
      <sheetName val="PIRVMB"/>
      <sheetName val="PIRVPO"/>
      <sheetName val="SEERV"/>
      <sheetName val="Pr5-UrejPP-obrstr"/>
      <sheetName val="RekapObrStr-2019"/>
      <sheetName val="PICE1-ObrStr-2019"/>
      <sheetName val="PILJ1-ObrStr-2019"/>
      <sheetName val="PIMB-ObrStr-2019"/>
      <sheetName val="PIPO-ObrStr-2019"/>
      <sheetName val="P6-NaslVzdr.Pripad.Opreme-2019"/>
      <sheetName val="Rekap-Vzdr.PripOpreme-2019"/>
      <sheetName val="Cenik ServGasAp-2019"/>
      <sheetName val="VzdrPripOpremeCE-2019"/>
      <sheetName val="VzdrPripOpremeLJ-2019"/>
      <sheetName val="VzdrPripOpremeMB-2019"/>
      <sheetName val="VzdrPripOpremePO-2019"/>
      <sheetName val="CenikUrPostVzdrPP-2019"/>
      <sheetName val="CenikDodStrPP-2019"/>
      <sheetName val="PlanFinRealPP2019"/>
      <sheetName val="CENIK VZDR 2019 "/>
      <sheetName val="CENIKDod.str.po pogodbiJŽI2019 "/>
      <sheetName val="CENIK-ID-2019"/>
      <sheetName val="PlanFinReal-2019"/>
    </sheetNames>
    <sheetDataSet>
      <sheetData sheetId="0">
        <row r="23">
          <cell r="C23">
            <v>2600</v>
          </cell>
        </row>
      </sheetData>
      <sheetData sheetId="1">
        <row r="15">
          <cell r="C15">
            <v>27.71</v>
          </cell>
        </row>
      </sheetData>
      <sheetData sheetId="2">
        <row r="79">
          <cell r="E79">
            <v>5400</v>
          </cell>
        </row>
      </sheetData>
      <sheetData sheetId="3">
        <row r="37">
          <cell r="E37">
            <v>2590</v>
          </cell>
        </row>
      </sheetData>
      <sheetData sheetId="4">
        <row r="33">
          <cell r="E33">
            <v>3000</v>
          </cell>
        </row>
      </sheetData>
      <sheetData sheetId="5">
        <row r="34">
          <cell r="E34">
            <v>2500</v>
          </cell>
        </row>
      </sheetData>
      <sheetData sheetId="6"/>
      <sheetData sheetId="7"/>
      <sheetData sheetId="8"/>
      <sheetData sheetId="9"/>
      <sheetData sheetId="10"/>
      <sheetData sheetId="11">
        <row r="199">
          <cell r="H199">
            <v>149456.99609975997</v>
          </cell>
        </row>
      </sheetData>
      <sheetData sheetId="12">
        <row r="255">
          <cell r="H255">
            <v>316755.13398439978</v>
          </cell>
        </row>
      </sheetData>
      <sheetData sheetId="13">
        <row r="196">
          <cell r="H196">
            <v>179530.38918864014</v>
          </cell>
        </row>
      </sheetData>
      <sheetData sheetId="14">
        <row r="160">
          <cell r="H160">
            <v>83297.404380960026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53">
          <cell r="D53">
            <v>6045</v>
          </cell>
        </row>
      </sheetData>
      <sheetData sheetId="31">
        <row r="81">
          <cell r="D81">
            <v>4000</v>
          </cell>
        </row>
      </sheetData>
      <sheetData sheetId="32">
        <row r="42">
          <cell r="D42">
            <v>3800</v>
          </cell>
        </row>
      </sheetData>
      <sheetData sheetId="33">
        <row r="44">
          <cell r="D44">
            <v>2800</v>
          </cell>
        </row>
      </sheetData>
      <sheetData sheetId="34">
        <row r="280">
          <cell r="E280">
            <v>12800</v>
          </cell>
        </row>
      </sheetData>
      <sheetData sheetId="35"/>
      <sheetData sheetId="36"/>
      <sheetData sheetId="37">
        <row r="60">
          <cell r="C60">
            <v>19774.150000000001</v>
          </cell>
        </row>
      </sheetData>
      <sheetData sheetId="38">
        <row r="81">
          <cell r="C81">
            <v>38682.565999999999</v>
          </cell>
        </row>
      </sheetData>
      <sheetData sheetId="39">
        <row r="50">
          <cell r="C50">
            <v>26573</v>
          </cell>
        </row>
      </sheetData>
      <sheetData sheetId="40">
        <row r="68">
          <cell r="C68">
            <v>20861.999999999996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VP Lj"/>
      <sheetName val="SVP Mb"/>
      <sheetName val="SVP Ce"/>
      <sheetName val="SVP Po"/>
      <sheetName val="SEE Lj"/>
      <sheetName val="List2"/>
      <sheetName val="List3"/>
    </sheetNames>
    <sheetDataSet>
      <sheetData sheetId="0" refreshError="1">
        <row r="7">
          <cell r="B7">
            <v>19.97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7D7C2-181E-40D3-BCFB-5CE81CB8FFB2}">
  <dimension ref="A1:I14"/>
  <sheetViews>
    <sheetView tabSelected="1" zoomScale="110" zoomScaleNormal="110" workbookViewId="0">
      <selection activeCell="A6" sqref="A6"/>
    </sheetView>
  </sheetViews>
  <sheetFormatPr defaultRowHeight="15"/>
  <cols>
    <col min="1" max="1" width="7.5703125" customWidth="1"/>
    <col min="2" max="2" width="45" customWidth="1"/>
    <col min="3" max="3" width="7.7109375" customWidth="1"/>
    <col min="4" max="4" width="6.5703125" bestFit="1" customWidth="1"/>
    <col min="5" max="5" width="8.7109375" customWidth="1"/>
    <col min="6" max="6" width="0.85546875" customWidth="1"/>
    <col min="7" max="7" width="15" style="111" customWidth="1"/>
    <col min="8" max="8" width="15.140625" customWidth="1"/>
    <col min="9" max="9" width="15" customWidth="1"/>
    <col min="10" max="10" width="17.28515625" customWidth="1"/>
  </cols>
  <sheetData>
    <row r="1" spans="1:9" ht="15.75">
      <c r="I1" s="246" t="s">
        <v>155</v>
      </c>
    </row>
    <row r="2" spans="1:9">
      <c r="B2" s="247" t="s">
        <v>156</v>
      </c>
    </row>
    <row r="3" spans="1:9" ht="15.75" thickBot="1"/>
    <row r="4" spans="1:9" s="119" customFormat="1" ht="40.15" customHeight="1" thickBot="1">
      <c r="A4" s="251" t="s">
        <v>164</v>
      </c>
      <c r="B4" s="252"/>
      <c r="C4" s="252"/>
      <c r="D4" s="252"/>
      <c r="E4" s="252"/>
      <c r="F4" s="253"/>
      <c r="G4" s="254"/>
      <c r="H4" s="255"/>
      <c r="I4" s="256"/>
    </row>
    <row r="5" spans="1:9" ht="30" customHeight="1">
      <c r="A5" s="257" t="s">
        <v>96</v>
      </c>
      <c r="B5" s="258" t="s">
        <v>97</v>
      </c>
      <c r="C5" s="258"/>
      <c r="D5" s="258"/>
      <c r="E5" s="258"/>
      <c r="F5" s="258"/>
      <c r="G5" s="257" t="s">
        <v>161</v>
      </c>
      <c r="H5" s="257" t="s">
        <v>162</v>
      </c>
      <c r="I5" s="257" t="s">
        <v>163</v>
      </c>
    </row>
    <row r="6" spans="1:9" ht="36" customHeight="1">
      <c r="A6" s="271" t="s">
        <v>98</v>
      </c>
      <c r="B6" s="267" t="s">
        <v>153</v>
      </c>
      <c r="C6" s="268"/>
      <c r="D6" s="268"/>
      <c r="E6" s="268"/>
      <c r="F6" s="269"/>
      <c r="G6" s="128">
        <f>ZAM_05a!F99</f>
        <v>0</v>
      </c>
      <c r="H6" s="126">
        <f>ZAM_05a!F101</f>
        <v>0</v>
      </c>
      <c r="I6" s="126">
        <f>ZAM_05a!F103</f>
        <v>0</v>
      </c>
    </row>
    <row r="7" spans="1:9" ht="40.15" customHeight="1" thickBot="1">
      <c r="A7" s="270" t="s">
        <v>99</v>
      </c>
      <c r="B7" s="213" t="s">
        <v>154</v>
      </c>
      <c r="C7" s="213"/>
      <c r="D7" s="213"/>
      <c r="E7" s="213"/>
      <c r="F7" s="213"/>
      <c r="G7" s="129">
        <f>ZAM_06!F152</f>
        <v>0</v>
      </c>
      <c r="H7" s="127">
        <f>ZAM_06!F154</f>
        <v>0</v>
      </c>
      <c r="I7" s="127">
        <f>ZAM_06!F156</f>
        <v>0</v>
      </c>
    </row>
    <row r="8" spans="1:9" ht="16.5" thickTop="1">
      <c r="A8" s="259" t="s">
        <v>34</v>
      </c>
      <c r="B8" s="260"/>
      <c r="C8" s="260"/>
      <c r="D8" s="260"/>
      <c r="E8" s="260"/>
      <c r="F8" s="261"/>
      <c r="G8" s="262"/>
      <c r="H8" s="262"/>
      <c r="I8" s="262"/>
    </row>
    <row r="9" spans="1:9" ht="15.75">
      <c r="A9" s="263"/>
      <c r="B9" s="264"/>
      <c r="C9" s="264"/>
      <c r="D9" s="264"/>
      <c r="E9" s="264"/>
      <c r="F9" s="265"/>
      <c r="G9" s="266">
        <f>SUM(G6:G7)</f>
        <v>0</v>
      </c>
      <c r="H9" s="266">
        <f>SUM(H6:H7)</f>
        <v>0</v>
      </c>
      <c r="I9" s="266">
        <f>SUM(I6:I7)</f>
        <v>0</v>
      </c>
    </row>
    <row r="10" spans="1:9">
      <c r="A10" s="114"/>
      <c r="B10" s="115"/>
      <c r="C10" s="116"/>
      <c r="D10" s="117"/>
      <c r="E10" s="118"/>
      <c r="F10" s="112"/>
      <c r="G10" s="113"/>
    </row>
    <row r="11" spans="1:9" ht="15.75">
      <c r="B11" s="248" t="s">
        <v>157</v>
      </c>
      <c r="C11" s="249"/>
      <c r="D11" s="250"/>
    </row>
    <row r="12" spans="1:9">
      <c r="B12" s="249"/>
      <c r="C12" s="249"/>
      <c r="D12" s="250"/>
    </row>
    <row r="13" spans="1:9" ht="15.75">
      <c r="B13" s="248" t="s">
        <v>158</v>
      </c>
      <c r="C13" s="249"/>
      <c r="D13" s="248"/>
      <c r="H13" s="248" t="s">
        <v>159</v>
      </c>
    </row>
    <row r="14" spans="1:9" ht="15.75">
      <c r="B14" s="248" t="s">
        <v>160</v>
      </c>
      <c r="C14" s="248"/>
      <c r="D14" s="250"/>
    </row>
  </sheetData>
  <mergeCells count="6">
    <mergeCell ref="G4:I4"/>
    <mergeCell ref="A8:F9"/>
    <mergeCell ref="B6:F6"/>
    <mergeCell ref="A4:F4"/>
    <mergeCell ref="B7:F7"/>
    <mergeCell ref="B5:F5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86E20-7F4E-4B58-A7B3-3038247C5A7A}">
  <sheetPr>
    <pageSetUpPr fitToPage="1"/>
  </sheetPr>
  <dimension ref="A1:F104"/>
  <sheetViews>
    <sheetView view="pageBreakPreview" zoomScale="90" zoomScaleNormal="100" zoomScaleSheetLayoutView="90" workbookViewId="0">
      <pane xSplit="6" ySplit="6" topLeftCell="G17" activePane="bottomRight" state="frozen"/>
      <selection pane="topRight" activeCell="G1" sqref="G1"/>
      <selection pane="bottomLeft" activeCell="A7" sqref="A7"/>
      <selection pane="bottomRight" activeCell="E24" sqref="E24:F38"/>
    </sheetView>
  </sheetViews>
  <sheetFormatPr defaultColWidth="10.28515625" defaultRowHeight="12.75"/>
  <cols>
    <col min="1" max="1" width="6.140625" style="198" customWidth="1"/>
    <col min="2" max="2" width="50.7109375" style="199" customWidth="1"/>
    <col min="3" max="3" width="6.140625" style="200" bestFit="1" customWidth="1"/>
    <col min="4" max="4" width="11.85546875" style="201" customWidth="1"/>
    <col min="5" max="5" width="16" style="202" bestFit="1" customWidth="1"/>
    <col min="6" max="6" width="18.5703125" style="203" customWidth="1"/>
    <col min="7" max="16384" width="10.28515625" style="130"/>
  </cols>
  <sheetData>
    <row r="1" spans="1:6" ht="15.6" customHeight="1">
      <c r="A1" s="218" t="s">
        <v>101</v>
      </c>
      <c r="B1" s="219"/>
      <c r="C1" s="219"/>
      <c r="D1" s="219"/>
      <c r="E1" s="219"/>
      <c r="F1" s="220"/>
    </row>
    <row r="2" spans="1:6">
      <c r="A2" s="221" t="s">
        <v>0</v>
      </c>
      <c r="B2" s="222"/>
      <c r="C2" s="222"/>
      <c r="D2" s="222"/>
      <c r="E2" s="222"/>
      <c r="F2" s="223"/>
    </row>
    <row r="3" spans="1:6">
      <c r="A3" s="131"/>
      <c r="B3" s="132"/>
      <c r="C3" s="132"/>
      <c r="D3" s="132"/>
      <c r="E3" s="132"/>
      <c r="F3" s="133"/>
    </row>
    <row r="4" spans="1:6" ht="29.45" customHeight="1">
      <c r="A4" s="224" t="s">
        <v>150</v>
      </c>
      <c r="B4" s="225"/>
      <c r="C4" s="225"/>
      <c r="D4" s="225"/>
      <c r="E4" s="225"/>
      <c r="F4" s="226"/>
    </row>
    <row r="5" spans="1:6" s="137" customFormat="1" ht="12.75" customHeight="1">
      <c r="A5" s="134"/>
      <c r="B5" s="135"/>
      <c r="C5" s="136"/>
      <c r="D5" s="227"/>
      <c r="E5" s="227"/>
      <c r="F5" s="227"/>
    </row>
    <row r="6" spans="1:6" s="137" customFormat="1" ht="27" customHeight="1">
      <c r="A6" s="138" t="s">
        <v>1</v>
      </c>
      <c r="B6" s="139" t="s">
        <v>2</v>
      </c>
      <c r="C6" s="139" t="s">
        <v>3</v>
      </c>
      <c r="D6" s="139" t="s">
        <v>4</v>
      </c>
      <c r="E6" s="139" t="s">
        <v>5</v>
      </c>
      <c r="F6" s="139" t="s">
        <v>6</v>
      </c>
    </row>
    <row r="7" spans="1:6" s="137" customFormat="1">
      <c r="A7" s="140"/>
      <c r="B7" s="141"/>
      <c r="C7" s="142"/>
      <c r="D7" s="143"/>
      <c r="E7" s="5"/>
      <c r="F7" s="24"/>
    </row>
    <row r="8" spans="1:6">
      <c r="A8" s="144" t="s">
        <v>7</v>
      </c>
      <c r="B8" s="145" t="s">
        <v>8</v>
      </c>
      <c r="C8" s="146"/>
      <c r="D8" s="147"/>
      <c r="E8" s="6"/>
      <c r="F8" s="23"/>
    </row>
    <row r="9" spans="1:6">
      <c r="A9" s="148"/>
      <c r="B9" s="149"/>
      <c r="C9" s="150"/>
      <c r="D9" s="2"/>
      <c r="E9" s="7"/>
      <c r="F9" s="151"/>
    </row>
    <row r="10" spans="1:6" s="158" customFormat="1" ht="92.25" customHeight="1">
      <c r="A10" s="152" t="s">
        <v>9</v>
      </c>
      <c r="B10" s="153" t="s">
        <v>104</v>
      </c>
      <c r="C10" s="154" t="s">
        <v>24</v>
      </c>
      <c r="D10" s="155">
        <v>1</v>
      </c>
      <c r="E10" s="156">
        <v>0</v>
      </c>
      <c r="F10" s="157">
        <f>+ROUND(D10*E10,2)</f>
        <v>0</v>
      </c>
    </row>
    <row r="11" spans="1:6" s="158" customFormat="1" ht="13.15" customHeight="1">
      <c r="A11" s="152"/>
      <c r="B11" s="159"/>
      <c r="C11" s="154"/>
      <c r="D11" s="155"/>
      <c r="E11" s="156"/>
      <c r="F11" s="157"/>
    </row>
    <row r="12" spans="1:6" s="158" customFormat="1" ht="25.5">
      <c r="A12" s="152" t="s">
        <v>12</v>
      </c>
      <c r="B12" s="160" t="s">
        <v>105</v>
      </c>
      <c r="C12" s="154" t="s">
        <v>24</v>
      </c>
      <c r="D12" s="155">
        <v>1</v>
      </c>
      <c r="E12" s="156">
        <v>0</v>
      </c>
      <c r="F12" s="157">
        <f t="shared" ref="F12" si="0">+ROUND(D12*E12,2)</f>
        <v>0</v>
      </c>
    </row>
    <row r="13" spans="1:6" s="158" customFormat="1">
      <c r="A13" s="152"/>
      <c r="B13" s="160"/>
      <c r="C13" s="154"/>
      <c r="D13" s="155"/>
      <c r="E13" s="156"/>
      <c r="F13" s="157"/>
    </row>
    <row r="14" spans="1:6" s="158" customFormat="1" ht="38.25">
      <c r="A14" s="152" t="s">
        <v>13</v>
      </c>
      <c r="B14" s="160" t="s">
        <v>106</v>
      </c>
      <c r="C14" s="154" t="s">
        <v>24</v>
      </c>
      <c r="D14" s="155">
        <v>1</v>
      </c>
      <c r="E14" s="156">
        <v>0</v>
      </c>
      <c r="F14" s="157">
        <f>+ROUND(D14*E14,2)</f>
        <v>0</v>
      </c>
    </row>
    <row r="15" spans="1:6" s="158" customFormat="1">
      <c r="A15" s="152"/>
      <c r="B15" s="160"/>
      <c r="C15" s="154"/>
      <c r="D15" s="155"/>
      <c r="E15" s="156"/>
      <c r="F15" s="157"/>
    </row>
    <row r="16" spans="1:6" s="158" customFormat="1" ht="84.6" customHeight="1">
      <c r="A16" s="152" t="s">
        <v>14</v>
      </c>
      <c r="B16" s="160" t="s">
        <v>107</v>
      </c>
      <c r="C16" s="154" t="s">
        <v>24</v>
      </c>
      <c r="D16" s="155">
        <v>1</v>
      </c>
      <c r="E16" s="156">
        <v>0</v>
      </c>
      <c r="F16" s="157">
        <f>+ROUND(D16*E16,2)</f>
        <v>0</v>
      </c>
    </row>
    <row r="17" spans="1:6" s="158" customFormat="1">
      <c r="A17" s="152"/>
      <c r="B17" s="159"/>
      <c r="C17" s="161"/>
      <c r="D17" s="155"/>
      <c r="E17" s="156"/>
      <c r="F17" s="157"/>
    </row>
    <row r="18" spans="1:6" s="158" customFormat="1" ht="38.25">
      <c r="A18" s="152" t="s">
        <v>15</v>
      </c>
      <c r="B18" s="160" t="s">
        <v>108</v>
      </c>
      <c r="C18" s="154" t="s">
        <v>109</v>
      </c>
      <c r="D18" s="155">
        <f>2.6*4</f>
        <v>10.4</v>
      </c>
      <c r="E18" s="156">
        <v>0</v>
      </c>
      <c r="F18" s="157">
        <f>+ROUND(D18*E18,2)</f>
        <v>0</v>
      </c>
    </row>
    <row r="19" spans="1:6" s="158" customFormat="1">
      <c r="A19" s="152"/>
      <c r="B19" s="159"/>
      <c r="C19" s="161"/>
      <c r="D19" s="155"/>
      <c r="E19" s="156"/>
      <c r="F19" s="157"/>
    </row>
    <row r="20" spans="1:6" s="158" customFormat="1" ht="25.5">
      <c r="A20" s="152" t="s">
        <v>16</v>
      </c>
      <c r="B20" s="160" t="s">
        <v>110</v>
      </c>
      <c r="C20" s="154" t="s">
        <v>111</v>
      </c>
      <c r="D20" s="155">
        <f>+ZAM_05a!D44</f>
        <v>2200</v>
      </c>
      <c r="E20" s="156">
        <v>0</v>
      </c>
      <c r="F20" s="157">
        <f t="shared" ref="F20" si="1">+ROUND(D20*E20,2)</f>
        <v>0</v>
      </c>
    </row>
    <row r="21" spans="1:6" s="158" customFormat="1">
      <c r="A21" s="152"/>
      <c r="B21" s="160"/>
      <c r="C21" s="154"/>
      <c r="D21" s="155"/>
      <c r="E21" s="156"/>
      <c r="F21" s="157"/>
    </row>
    <row r="22" spans="1:6" s="158" customFormat="1" ht="27" customHeight="1">
      <c r="A22" s="152" t="s">
        <v>48</v>
      </c>
      <c r="B22" s="160" t="s">
        <v>112</v>
      </c>
      <c r="C22" s="154" t="s">
        <v>113</v>
      </c>
      <c r="D22" s="155">
        <f>19*8*3+32*10*2</f>
        <v>1096</v>
      </c>
      <c r="E22" s="156">
        <v>0</v>
      </c>
      <c r="F22" s="157">
        <f>+ROUND(D22*E22,2)</f>
        <v>0</v>
      </c>
    </row>
    <row r="23" spans="1:6" s="158" customFormat="1" ht="12.75" customHeight="1">
      <c r="A23" s="152"/>
      <c r="B23" s="160"/>
      <c r="C23" s="154"/>
      <c r="D23" s="155"/>
      <c r="E23" s="156"/>
      <c r="F23" s="157"/>
    </row>
    <row r="24" spans="1:6" s="158" customFormat="1" ht="25.5">
      <c r="A24" s="152" t="s">
        <v>49</v>
      </c>
      <c r="B24" s="162" t="s">
        <v>114</v>
      </c>
      <c r="C24" s="154" t="s">
        <v>111</v>
      </c>
      <c r="D24" s="155">
        <v>200</v>
      </c>
      <c r="E24" s="156">
        <v>0</v>
      </c>
      <c r="F24" s="157">
        <f>+ROUND(D24*E24,2)</f>
        <v>0</v>
      </c>
    </row>
    <row r="25" spans="1:6" s="158" customFormat="1" ht="12.75" customHeight="1">
      <c r="A25" s="152"/>
      <c r="B25" s="160"/>
      <c r="C25" s="154"/>
      <c r="D25" s="155"/>
      <c r="E25" s="156"/>
      <c r="F25" s="157"/>
    </row>
    <row r="26" spans="1:6" s="158" customFormat="1" ht="51">
      <c r="A26" s="152" t="s">
        <v>50</v>
      </c>
      <c r="B26" s="162" t="s">
        <v>115</v>
      </c>
      <c r="C26" s="154" t="s">
        <v>111</v>
      </c>
      <c r="D26" s="155">
        <f>+ZAM_05a!D40</f>
        <v>2200</v>
      </c>
      <c r="E26" s="156">
        <v>0</v>
      </c>
      <c r="F26" s="157">
        <f>+ROUND(D26*E26,2)</f>
        <v>0</v>
      </c>
    </row>
    <row r="27" spans="1:6" s="158" customFormat="1">
      <c r="A27" s="163"/>
      <c r="B27" s="160"/>
      <c r="C27" s="154"/>
      <c r="D27" s="155"/>
      <c r="E27" s="156"/>
      <c r="F27" s="157"/>
    </row>
    <row r="28" spans="1:6" s="158" customFormat="1" ht="25.5">
      <c r="A28" s="163" t="s">
        <v>51</v>
      </c>
      <c r="B28" s="160" t="s">
        <v>116</v>
      </c>
      <c r="C28" s="154" t="s">
        <v>111</v>
      </c>
      <c r="D28" s="155">
        <v>2000</v>
      </c>
      <c r="E28" s="156">
        <v>0</v>
      </c>
      <c r="F28" s="157">
        <f>+ROUND(D28*E28,2)</f>
        <v>0</v>
      </c>
    </row>
    <row r="29" spans="1:6" s="158" customFormat="1">
      <c r="A29" s="164"/>
      <c r="B29" s="162"/>
      <c r="C29" s="165"/>
      <c r="D29" s="166"/>
      <c r="E29" s="167"/>
      <c r="F29" s="168"/>
    </row>
    <row r="30" spans="1:6" s="158" customFormat="1" ht="89.25">
      <c r="A30" s="163" t="s">
        <v>52</v>
      </c>
      <c r="B30" s="160" t="s">
        <v>117</v>
      </c>
      <c r="C30" s="154" t="s">
        <v>118</v>
      </c>
      <c r="D30" s="155">
        <v>2250</v>
      </c>
      <c r="E30" s="156">
        <v>0</v>
      </c>
      <c r="F30" s="157">
        <f t="shared" ref="F30" si="2">+ROUND(D30*E30,2)</f>
        <v>0</v>
      </c>
    </row>
    <row r="31" spans="1:6" s="158" customFormat="1">
      <c r="A31" s="164"/>
      <c r="B31" s="162"/>
      <c r="C31" s="165"/>
      <c r="D31" s="166"/>
      <c r="E31" s="167"/>
      <c r="F31" s="168"/>
    </row>
    <row r="32" spans="1:6" s="158" customFormat="1" ht="51">
      <c r="A32" s="163" t="s">
        <v>53</v>
      </c>
      <c r="B32" s="160" t="s">
        <v>119</v>
      </c>
      <c r="C32" s="154" t="s">
        <v>111</v>
      </c>
      <c r="D32" s="155">
        <v>200</v>
      </c>
      <c r="E32" s="156">
        <v>0</v>
      </c>
      <c r="F32" s="157">
        <f>+ROUND(D32*E32,2)</f>
        <v>0</v>
      </c>
    </row>
    <row r="33" spans="1:6" s="158" customFormat="1">
      <c r="A33" s="164"/>
      <c r="B33" s="162"/>
      <c r="C33" s="165"/>
      <c r="D33" s="166"/>
      <c r="E33" s="167"/>
      <c r="F33" s="168"/>
    </row>
    <row r="34" spans="1:6" s="158" customFormat="1">
      <c r="A34" s="164" t="s">
        <v>55</v>
      </c>
      <c r="B34" s="160" t="s">
        <v>120</v>
      </c>
      <c r="C34" s="154" t="s">
        <v>24</v>
      </c>
      <c r="D34" s="155">
        <v>1</v>
      </c>
      <c r="E34" s="156">
        <v>0</v>
      </c>
      <c r="F34" s="157">
        <f>+ROUND(D34*E34,2)</f>
        <v>0</v>
      </c>
    </row>
    <row r="35" spans="1:6" s="158" customFormat="1">
      <c r="A35" s="164"/>
      <c r="B35" s="162"/>
      <c r="C35" s="165"/>
      <c r="D35" s="166"/>
      <c r="E35" s="167"/>
      <c r="F35" s="168"/>
    </row>
    <row r="36" spans="1:6" s="174" customFormat="1" ht="17.25" customHeight="1">
      <c r="A36" s="169"/>
      <c r="B36" s="170" t="s">
        <v>18</v>
      </c>
      <c r="C36" s="171"/>
      <c r="D36" s="172"/>
      <c r="E36" s="20"/>
      <c r="F36" s="173">
        <f>+SUM(F10:F35)</f>
        <v>0</v>
      </c>
    </row>
    <row r="37" spans="1:6">
      <c r="A37" s="140"/>
      <c r="B37" s="141"/>
      <c r="C37" s="142"/>
      <c r="D37" s="143"/>
      <c r="E37" s="5"/>
      <c r="F37" s="24"/>
    </row>
    <row r="38" spans="1:6">
      <c r="A38" s="144" t="s">
        <v>19</v>
      </c>
      <c r="B38" s="145" t="s">
        <v>20</v>
      </c>
      <c r="C38" s="146"/>
      <c r="D38" s="147"/>
      <c r="E38" s="6"/>
      <c r="F38" s="23"/>
    </row>
    <row r="39" spans="1:6">
      <c r="A39" s="175"/>
      <c r="B39" s="176"/>
      <c r="C39" s="177"/>
      <c r="D39" s="2"/>
      <c r="E39" s="7"/>
      <c r="F39" s="4"/>
    </row>
    <row r="40" spans="1:6" s="158" customFormat="1" ht="38.25">
      <c r="A40" s="178" t="s">
        <v>9</v>
      </c>
      <c r="B40" s="160" t="s">
        <v>121</v>
      </c>
      <c r="C40" s="154" t="s">
        <v>111</v>
      </c>
      <c r="D40" s="155">
        <f>58800-56600</f>
        <v>2200</v>
      </c>
      <c r="E40" s="156">
        <v>0</v>
      </c>
      <c r="F40" s="157">
        <f>+ROUND(D40*E40,2)</f>
        <v>0</v>
      </c>
    </row>
    <row r="41" spans="1:6" s="158" customFormat="1">
      <c r="A41" s="178"/>
      <c r="B41" s="160"/>
      <c r="C41" s="154"/>
      <c r="D41" s="155"/>
      <c r="E41" s="156"/>
      <c r="F41" s="157"/>
    </row>
    <row r="42" spans="1:6" s="158" customFormat="1" ht="25.5">
      <c r="A42" s="178" t="s">
        <v>12</v>
      </c>
      <c r="B42" s="160" t="s">
        <v>122</v>
      </c>
      <c r="C42" s="154" t="s">
        <v>24</v>
      </c>
      <c r="D42" s="155">
        <v>1</v>
      </c>
      <c r="E42" s="156">
        <v>0</v>
      </c>
      <c r="F42" s="157">
        <f>+ROUND(D42*E42,2)</f>
        <v>0</v>
      </c>
    </row>
    <row r="43" spans="1:6" s="158" customFormat="1">
      <c r="A43" s="178"/>
      <c r="B43" s="160"/>
      <c r="C43" s="154"/>
      <c r="D43" s="155"/>
      <c r="E43" s="156"/>
      <c r="F43" s="157"/>
    </row>
    <row r="44" spans="1:6" s="158" customFormat="1" ht="76.5">
      <c r="A44" s="178" t="s">
        <v>13</v>
      </c>
      <c r="B44" s="160" t="s">
        <v>123</v>
      </c>
      <c r="C44" s="154" t="s">
        <v>111</v>
      </c>
      <c r="D44" s="155">
        <f>+ZAM_05a!D40</f>
        <v>2200</v>
      </c>
      <c r="E44" s="156">
        <v>0</v>
      </c>
      <c r="F44" s="157">
        <f>+ROUND(D44*E44,2)</f>
        <v>0</v>
      </c>
    </row>
    <row r="45" spans="1:6" s="158" customFormat="1">
      <c r="A45" s="178"/>
      <c r="B45" s="160"/>
      <c r="C45" s="154"/>
      <c r="D45" s="155"/>
      <c r="E45" s="156"/>
      <c r="F45" s="157"/>
    </row>
    <row r="46" spans="1:6" s="158" customFormat="1" ht="25.5">
      <c r="A46" s="178" t="s">
        <v>14</v>
      </c>
      <c r="B46" s="160" t="s">
        <v>124</v>
      </c>
      <c r="C46" s="154" t="s">
        <v>11</v>
      </c>
      <c r="D46" s="155">
        <v>50</v>
      </c>
      <c r="E46" s="156">
        <v>0</v>
      </c>
      <c r="F46" s="157">
        <f>+ROUND(D46*E46,2)</f>
        <v>0</v>
      </c>
    </row>
    <row r="47" spans="1:6" s="158" customFormat="1">
      <c r="A47" s="178"/>
      <c r="B47" s="160"/>
      <c r="C47" s="154"/>
      <c r="D47" s="155"/>
      <c r="E47" s="156"/>
      <c r="F47" s="157"/>
    </row>
    <row r="48" spans="1:6" s="158" customFormat="1" ht="25.5">
      <c r="A48" s="178" t="s">
        <v>15</v>
      </c>
      <c r="B48" s="160" t="s">
        <v>125</v>
      </c>
      <c r="C48" s="154" t="s">
        <v>11</v>
      </c>
      <c r="D48" s="155">
        <v>150</v>
      </c>
      <c r="E48" s="156">
        <v>0</v>
      </c>
      <c r="F48" s="157">
        <f>+ROUND(D48*E48,2)</f>
        <v>0</v>
      </c>
    </row>
    <row r="49" spans="1:6" s="158" customFormat="1">
      <c r="A49" s="178"/>
      <c r="B49" s="160"/>
      <c r="C49" s="154"/>
      <c r="D49" s="155"/>
      <c r="E49" s="156"/>
      <c r="F49" s="157"/>
    </row>
    <row r="50" spans="1:6" s="158" customFormat="1" ht="38.25">
      <c r="A50" s="178" t="s">
        <v>16</v>
      </c>
      <c r="B50" s="160" t="s">
        <v>126</v>
      </c>
      <c r="C50" s="154" t="s">
        <v>11</v>
      </c>
      <c r="D50" s="155">
        <v>148</v>
      </c>
      <c r="E50" s="156">
        <v>0</v>
      </c>
      <c r="F50" s="157">
        <f>+ROUND(D50*E50,2)</f>
        <v>0</v>
      </c>
    </row>
    <row r="51" spans="1:6" s="158" customFormat="1">
      <c r="A51" s="178"/>
      <c r="B51" s="160"/>
      <c r="C51" s="154"/>
      <c r="D51" s="155"/>
      <c r="E51" s="156"/>
      <c r="F51" s="157"/>
    </row>
    <row r="52" spans="1:6" s="158" customFormat="1">
      <c r="A52" s="178" t="s">
        <v>48</v>
      </c>
      <c r="B52" s="160" t="s">
        <v>127</v>
      </c>
      <c r="C52" s="154" t="s">
        <v>11</v>
      </c>
      <c r="D52" s="155">
        <v>114</v>
      </c>
      <c r="E52" s="156">
        <v>0</v>
      </c>
      <c r="F52" s="157">
        <f>+ROUND(D52*E52,2)</f>
        <v>0</v>
      </c>
    </row>
    <row r="53" spans="1:6" s="158" customFormat="1">
      <c r="A53" s="178"/>
      <c r="B53" s="160"/>
      <c r="C53" s="154"/>
      <c r="D53" s="155"/>
      <c r="E53" s="156"/>
      <c r="F53" s="157"/>
    </row>
    <row r="54" spans="1:6" s="158" customFormat="1" ht="25.5">
      <c r="A54" s="178" t="s">
        <v>49</v>
      </c>
      <c r="B54" s="160" t="s">
        <v>128</v>
      </c>
      <c r="C54" s="154" t="s">
        <v>11</v>
      </c>
      <c r="D54" s="155">
        <v>40</v>
      </c>
      <c r="E54" s="156">
        <v>0</v>
      </c>
      <c r="F54" s="157">
        <f>+ROUND(D54*E54,2)</f>
        <v>0</v>
      </c>
    </row>
    <row r="55" spans="1:6" s="158" customFormat="1">
      <c r="A55" s="178"/>
      <c r="B55" s="160"/>
      <c r="C55" s="154"/>
      <c r="D55" s="155"/>
      <c r="E55" s="156"/>
      <c r="F55" s="157"/>
    </row>
    <row r="56" spans="1:6" s="158" customFormat="1" ht="42.75" customHeight="1">
      <c r="A56" s="178" t="s">
        <v>50</v>
      </c>
      <c r="B56" s="204" t="s">
        <v>151</v>
      </c>
      <c r="C56" s="205" t="s">
        <v>129</v>
      </c>
      <c r="D56" s="206">
        <v>600</v>
      </c>
      <c r="E56" s="179">
        <v>0</v>
      </c>
      <c r="F56" s="157">
        <f>+ROUND(D56*E56,2)</f>
        <v>0</v>
      </c>
    </row>
    <row r="57" spans="1:6" s="158" customFormat="1">
      <c r="A57" s="178"/>
      <c r="B57" s="180"/>
      <c r="C57" s="154"/>
      <c r="D57" s="155"/>
      <c r="E57" s="156"/>
      <c r="F57" s="157"/>
    </row>
    <row r="58" spans="1:6" s="174" customFormat="1" ht="17.25" customHeight="1">
      <c r="A58" s="169"/>
      <c r="B58" s="170" t="s">
        <v>21</v>
      </c>
      <c r="C58" s="171"/>
      <c r="D58" s="172"/>
      <c r="E58" s="20"/>
      <c r="F58" s="173">
        <f>SUM(F40:F57)</f>
        <v>0</v>
      </c>
    </row>
    <row r="59" spans="1:6">
      <c r="A59" s="140"/>
      <c r="B59" s="141"/>
      <c r="C59" s="142"/>
      <c r="D59" s="143"/>
      <c r="E59" s="5"/>
      <c r="F59" s="24"/>
    </row>
    <row r="60" spans="1:6">
      <c r="A60" s="144" t="s">
        <v>62</v>
      </c>
      <c r="B60" s="145" t="s">
        <v>63</v>
      </c>
      <c r="C60" s="146"/>
      <c r="D60" s="147"/>
      <c r="E60" s="6"/>
      <c r="F60" s="23"/>
    </row>
    <row r="61" spans="1:6">
      <c r="A61" s="175"/>
      <c r="B61" s="176"/>
      <c r="C61" s="177"/>
      <c r="D61" s="2"/>
      <c r="E61" s="7"/>
      <c r="F61" s="4"/>
    </row>
    <row r="62" spans="1:6" ht="38.25">
      <c r="A62" s="175" t="s">
        <v>9</v>
      </c>
      <c r="B62" s="181" t="s">
        <v>130</v>
      </c>
      <c r="C62" s="154" t="s">
        <v>131</v>
      </c>
      <c r="D62" s="155">
        <f>332*2.2+1686*2+182*2.2</f>
        <v>4502.7999999999993</v>
      </c>
      <c r="E62" s="182">
        <v>0</v>
      </c>
      <c r="F62" s="157">
        <f t="shared" ref="F62" si="3">+ROUND(D62*E62,2)</f>
        <v>0</v>
      </c>
    </row>
    <row r="63" spans="1:6">
      <c r="A63" s="175"/>
      <c r="B63" s="176"/>
      <c r="C63" s="177"/>
      <c r="D63" s="155"/>
      <c r="E63" s="156"/>
      <c r="F63" s="157"/>
    </row>
    <row r="64" spans="1:6" ht="51">
      <c r="A64" s="175" t="s">
        <v>12</v>
      </c>
      <c r="B64" s="181" t="s">
        <v>132</v>
      </c>
      <c r="C64" s="154" t="s">
        <v>131</v>
      </c>
      <c r="D64" s="155">
        <f>+ZAM_05a!D62*1.15</f>
        <v>5178.2199999999984</v>
      </c>
      <c r="E64" s="182">
        <v>0</v>
      </c>
      <c r="F64" s="157">
        <f t="shared" ref="F64" si="4">+ROUND(D64*E64,2)</f>
        <v>0</v>
      </c>
    </row>
    <row r="65" spans="1:6">
      <c r="A65" s="175"/>
      <c r="B65" s="176"/>
      <c r="C65" s="177"/>
      <c r="D65" s="155"/>
      <c r="E65" s="156"/>
      <c r="F65" s="157"/>
    </row>
    <row r="66" spans="1:6">
      <c r="A66" s="175" t="s">
        <v>13</v>
      </c>
      <c r="B66" s="160" t="s">
        <v>133</v>
      </c>
      <c r="C66" s="154" t="s">
        <v>118</v>
      </c>
      <c r="D66" s="155">
        <f>+ZAM_05a!D44*4.7</f>
        <v>10340</v>
      </c>
      <c r="E66" s="182">
        <v>0</v>
      </c>
      <c r="F66" s="157">
        <f t="shared" ref="F66" si="5">+ROUND(D66*E66,2)</f>
        <v>0</v>
      </c>
    </row>
    <row r="67" spans="1:6">
      <c r="A67" s="175"/>
      <c r="B67" s="176"/>
      <c r="C67" s="177"/>
      <c r="D67" s="155"/>
      <c r="E67" s="156"/>
      <c r="F67" s="157"/>
    </row>
    <row r="68" spans="1:6" ht="25.5">
      <c r="A68" s="175" t="s">
        <v>14</v>
      </c>
      <c r="B68" s="160" t="s">
        <v>134</v>
      </c>
      <c r="C68" s="154" t="s">
        <v>131</v>
      </c>
      <c r="D68" s="155">
        <f>+ZAM_05a!D44*0.7</f>
        <v>1540</v>
      </c>
      <c r="E68" s="182">
        <v>0</v>
      </c>
      <c r="F68" s="157">
        <f t="shared" ref="F68" si="6">+ROUND(D68*E68,2)</f>
        <v>0</v>
      </c>
    </row>
    <row r="69" spans="1:6">
      <c r="A69" s="175"/>
      <c r="B69" s="176"/>
      <c r="C69" s="177"/>
      <c r="D69" s="2"/>
      <c r="E69" s="7"/>
      <c r="F69" s="4"/>
    </row>
    <row r="70" spans="1:6" s="174" customFormat="1" ht="17.25" customHeight="1">
      <c r="A70" s="169"/>
      <c r="B70" s="170" t="s">
        <v>64</v>
      </c>
      <c r="C70" s="171"/>
      <c r="D70" s="172"/>
      <c r="E70" s="20"/>
      <c r="F70" s="173">
        <f>SUM(F62:F69)</f>
        <v>0</v>
      </c>
    </row>
    <row r="71" spans="1:6">
      <c r="A71" s="140"/>
      <c r="B71" s="141"/>
      <c r="C71" s="142"/>
      <c r="D71" s="143"/>
      <c r="E71" s="5"/>
      <c r="F71" s="24"/>
    </row>
    <row r="72" spans="1:6">
      <c r="A72" s="183" t="s">
        <v>22</v>
      </c>
      <c r="B72" s="184" t="s">
        <v>23</v>
      </c>
      <c r="C72" s="185"/>
      <c r="D72" s="147"/>
      <c r="E72" s="6"/>
      <c r="F72" s="23"/>
    </row>
    <row r="73" spans="1:6">
      <c r="A73" s="178"/>
      <c r="B73" s="160"/>
      <c r="C73" s="154"/>
      <c r="D73" s="2"/>
      <c r="E73" s="7"/>
      <c r="F73" s="4"/>
    </row>
    <row r="74" spans="1:6" s="158" customFormat="1">
      <c r="A74" s="178" t="s">
        <v>9</v>
      </c>
      <c r="B74" s="160" t="s">
        <v>135</v>
      </c>
      <c r="C74" s="154" t="s">
        <v>47</v>
      </c>
      <c r="D74" s="155">
        <v>4400</v>
      </c>
      <c r="E74" s="186">
        <v>0</v>
      </c>
      <c r="F74" s="187">
        <f t="shared" ref="F74:F87" si="7">+ROUND(D74*E74,2)</f>
        <v>0</v>
      </c>
    </row>
    <row r="75" spans="1:6" s="158" customFormat="1">
      <c r="A75" s="178" t="s">
        <v>12</v>
      </c>
      <c r="B75" s="160" t="s">
        <v>136</v>
      </c>
      <c r="C75" s="154" t="s">
        <v>11</v>
      </c>
      <c r="D75" s="155">
        <v>7336</v>
      </c>
      <c r="E75" s="186">
        <v>0</v>
      </c>
      <c r="F75" s="187">
        <f t="shared" si="7"/>
        <v>0</v>
      </c>
    </row>
    <row r="76" spans="1:6" s="158" customFormat="1" ht="25.5">
      <c r="A76" s="178" t="s">
        <v>13</v>
      </c>
      <c r="B76" s="160" t="s">
        <v>137</v>
      </c>
      <c r="C76" s="154" t="s">
        <v>11</v>
      </c>
      <c r="D76" s="155">
        <v>7336</v>
      </c>
      <c r="E76" s="186">
        <v>0</v>
      </c>
      <c r="F76" s="187">
        <f t="shared" si="7"/>
        <v>0</v>
      </c>
    </row>
    <row r="77" spans="1:6" s="158" customFormat="1" ht="25.5">
      <c r="A77" s="178" t="s">
        <v>14</v>
      </c>
      <c r="B77" s="160" t="s">
        <v>138</v>
      </c>
      <c r="C77" s="154" t="s">
        <v>24</v>
      </c>
      <c r="D77" s="155">
        <v>14672</v>
      </c>
      <c r="E77" s="186">
        <v>0</v>
      </c>
      <c r="F77" s="187">
        <f t="shared" si="7"/>
        <v>0</v>
      </c>
    </row>
    <row r="78" spans="1:6" s="158" customFormat="1">
      <c r="A78" s="178" t="s">
        <v>15</v>
      </c>
      <c r="B78" s="160" t="s">
        <v>139</v>
      </c>
      <c r="C78" s="154" t="s">
        <v>11</v>
      </c>
      <c r="D78" s="155">
        <v>29344</v>
      </c>
      <c r="E78" s="186">
        <v>0</v>
      </c>
      <c r="F78" s="187">
        <f t="shared" si="7"/>
        <v>0</v>
      </c>
    </row>
    <row r="79" spans="1:6" s="158" customFormat="1">
      <c r="A79" s="178" t="s">
        <v>16</v>
      </c>
      <c r="B79" s="160" t="s">
        <v>140</v>
      </c>
      <c r="C79" s="154" t="s">
        <v>11</v>
      </c>
      <c r="D79" s="155">
        <v>29344</v>
      </c>
      <c r="E79" s="186">
        <v>0</v>
      </c>
      <c r="F79" s="187">
        <f t="shared" si="7"/>
        <v>0</v>
      </c>
    </row>
    <row r="80" spans="1:6" s="158" customFormat="1">
      <c r="A80" s="178" t="s">
        <v>48</v>
      </c>
      <c r="B80" s="160" t="s">
        <v>141</v>
      </c>
      <c r="C80" s="154" t="s">
        <v>24</v>
      </c>
      <c r="D80" s="155">
        <v>150</v>
      </c>
      <c r="E80" s="186">
        <v>0</v>
      </c>
      <c r="F80" s="187">
        <f t="shared" si="7"/>
        <v>0</v>
      </c>
    </row>
    <row r="81" spans="1:6" s="158" customFormat="1">
      <c r="A81" s="178" t="s">
        <v>49</v>
      </c>
      <c r="B81" s="160" t="s">
        <v>142</v>
      </c>
      <c r="C81" s="154" t="s">
        <v>11</v>
      </c>
      <c r="D81" s="155">
        <v>3668</v>
      </c>
      <c r="E81" s="186">
        <v>0</v>
      </c>
      <c r="F81" s="187">
        <f t="shared" si="7"/>
        <v>0</v>
      </c>
    </row>
    <row r="82" spans="1:6" s="158" customFormat="1">
      <c r="A82" s="178" t="s">
        <v>50</v>
      </c>
      <c r="B82" s="160" t="s">
        <v>143</v>
      </c>
      <c r="C82" s="154" t="s">
        <v>11</v>
      </c>
      <c r="D82" s="155">
        <v>40</v>
      </c>
      <c r="E82" s="186">
        <v>0</v>
      </c>
      <c r="F82" s="187">
        <f t="shared" si="7"/>
        <v>0</v>
      </c>
    </row>
    <row r="83" spans="1:6" s="158" customFormat="1" ht="25.5">
      <c r="A83" s="178" t="s">
        <v>51</v>
      </c>
      <c r="B83" s="160" t="s">
        <v>144</v>
      </c>
      <c r="C83" s="154" t="s">
        <v>41</v>
      </c>
      <c r="D83" s="155">
        <v>5178.2199999999984</v>
      </c>
      <c r="E83" s="186">
        <v>0</v>
      </c>
      <c r="F83" s="187">
        <f t="shared" si="7"/>
        <v>0</v>
      </c>
    </row>
    <row r="84" spans="1:6" s="158" customFormat="1">
      <c r="A84" s="178" t="s">
        <v>52</v>
      </c>
      <c r="B84" s="188" t="s">
        <v>145</v>
      </c>
      <c r="C84" s="154" t="s">
        <v>11</v>
      </c>
      <c r="D84" s="155">
        <v>148</v>
      </c>
      <c r="E84" s="186">
        <v>0</v>
      </c>
      <c r="F84" s="187">
        <f t="shared" si="7"/>
        <v>0</v>
      </c>
    </row>
    <row r="85" spans="1:6" s="158" customFormat="1">
      <c r="A85" s="178" t="s">
        <v>53</v>
      </c>
      <c r="B85" s="188" t="s">
        <v>146</v>
      </c>
      <c r="C85" s="189" t="s">
        <v>147</v>
      </c>
      <c r="D85" s="155">
        <v>1320</v>
      </c>
      <c r="E85" s="186">
        <v>0</v>
      </c>
      <c r="F85" s="187">
        <f t="shared" si="7"/>
        <v>0</v>
      </c>
    </row>
    <row r="86" spans="1:6" s="158" customFormat="1">
      <c r="A86" s="178" t="s">
        <v>55</v>
      </c>
      <c r="B86" s="188" t="s">
        <v>148</v>
      </c>
      <c r="C86" s="154" t="s">
        <v>41</v>
      </c>
      <c r="D86" s="155">
        <v>66</v>
      </c>
      <c r="E86" s="186">
        <v>0</v>
      </c>
      <c r="F86" s="187">
        <f t="shared" si="7"/>
        <v>0</v>
      </c>
    </row>
    <row r="87" spans="1:6" s="158" customFormat="1" ht="25.5">
      <c r="A87" s="178" t="s">
        <v>67</v>
      </c>
      <c r="B87" s="188" t="s">
        <v>149</v>
      </c>
      <c r="C87" s="154" t="s">
        <v>47</v>
      </c>
      <c r="D87" s="155">
        <v>4400</v>
      </c>
      <c r="E87" s="186">
        <v>0</v>
      </c>
      <c r="F87" s="187">
        <f t="shared" si="7"/>
        <v>0</v>
      </c>
    </row>
    <row r="88" spans="1:6">
      <c r="A88" s="190"/>
      <c r="B88" s="191"/>
      <c r="C88" s="192"/>
      <c r="D88" s="17"/>
      <c r="E88" s="18"/>
      <c r="F88" s="19"/>
    </row>
    <row r="89" spans="1:6" s="174" customFormat="1" ht="17.25" customHeight="1">
      <c r="A89" s="169"/>
      <c r="B89" s="170" t="s">
        <v>27</v>
      </c>
      <c r="C89" s="171"/>
      <c r="D89" s="172"/>
      <c r="E89" s="20"/>
      <c r="F89" s="173">
        <f>SUM(F74:F88)</f>
        <v>0</v>
      </c>
    </row>
    <row r="90" spans="1:6">
      <c r="A90" s="140"/>
      <c r="B90" s="141"/>
      <c r="C90" s="142"/>
      <c r="D90" s="143"/>
      <c r="E90" s="5"/>
      <c r="F90" s="24"/>
    </row>
    <row r="91" spans="1:6">
      <c r="A91" s="144" t="s">
        <v>28</v>
      </c>
      <c r="B91" s="145" t="s">
        <v>29</v>
      </c>
      <c r="C91" s="146"/>
      <c r="D91" s="147"/>
      <c r="E91" s="6"/>
      <c r="F91" s="23"/>
    </row>
    <row r="92" spans="1:6">
      <c r="A92" s="175"/>
      <c r="B92" s="176"/>
      <c r="C92" s="177"/>
      <c r="D92" s="2"/>
      <c r="E92" s="7"/>
      <c r="F92" s="4"/>
    </row>
    <row r="93" spans="1:6">
      <c r="A93" s="175" t="s">
        <v>9</v>
      </c>
      <c r="B93" s="176" t="s">
        <v>30</v>
      </c>
      <c r="C93" s="177" t="s">
        <v>11</v>
      </c>
      <c r="D93" s="2">
        <v>1</v>
      </c>
      <c r="E93" s="25">
        <f>0.03*(F36+F58+F70)</f>
        <v>0</v>
      </c>
      <c r="F93" s="4">
        <f t="shared" ref="F93" si="8">+ROUND(D93*E93,2)</f>
        <v>0</v>
      </c>
    </row>
    <row r="94" spans="1:6">
      <c r="A94" s="175"/>
      <c r="B94" s="176"/>
      <c r="C94" s="177"/>
      <c r="D94" s="2"/>
      <c r="E94" s="7"/>
      <c r="F94" s="4"/>
    </row>
    <row r="95" spans="1:6" s="174" customFormat="1" ht="17.25" customHeight="1">
      <c r="A95" s="169"/>
      <c r="B95" s="170" t="s">
        <v>31</v>
      </c>
      <c r="C95" s="171"/>
      <c r="D95" s="172"/>
      <c r="E95" s="20"/>
      <c r="F95" s="173">
        <f>SUM(F93:F94)</f>
        <v>0</v>
      </c>
    </row>
    <row r="96" spans="1:6" s="174" customFormat="1" ht="17.25" customHeight="1">
      <c r="A96" s="193"/>
      <c r="B96" s="194" t="s">
        <v>32</v>
      </c>
      <c r="C96" s="195"/>
      <c r="D96" s="196"/>
      <c r="E96" s="26"/>
      <c r="F96" s="27"/>
    </row>
    <row r="97" spans="1:6" s="174" customFormat="1" ht="17.25" customHeight="1">
      <c r="A97" s="193"/>
      <c r="B97" s="197" t="s">
        <v>33</v>
      </c>
      <c r="C97" s="195"/>
      <c r="D97" s="196"/>
      <c r="E97" s="26"/>
      <c r="F97" s="27"/>
    </row>
    <row r="98" spans="1:6" s="137" customFormat="1">
      <c r="A98" s="228" t="s">
        <v>34</v>
      </c>
      <c r="B98" s="229"/>
      <c r="C98" s="229"/>
      <c r="D98" s="229"/>
      <c r="E98" s="229"/>
      <c r="F98" s="105"/>
    </row>
    <row r="99" spans="1:6" s="137" customFormat="1" ht="13.5" thickBot="1">
      <c r="A99" s="230"/>
      <c r="B99" s="231"/>
      <c r="C99" s="231"/>
      <c r="D99" s="231"/>
      <c r="E99" s="231"/>
      <c r="F99" s="106">
        <f>+F89+F70+F58+F36+F95</f>
        <v>0</v>
      </c>
    </row>
    <row r="100" spans="1:6" s="137" customFormat="1">
      <c r="A100" s="232" t="s">
        <v>35</v>
      </c>
      <c r="B100" s="233"/>
      <c r="C100" s="233"/>
      <c r="D100" s="233"/>
      <c r="E100" s="233"/>
      <c r="F100" s="107"/>
    </row>
    <row r="101" spans="1:6" s="137" customFormat="1">
      <c r="A101" s="234"/>
      <c r="B101" s="235"/>
      <c r="C101" s="235"/>
      <c r="D101" s="235"/>
      <c r="E101" s="235"/>
      <c r="F101" s="108">
        <f>+ROUND(F99*0.22,2)</f>
        <v>0</v>
      </c>
    </row>
    <row r="102" spans="1:6" s="137" customFormat="1" ht="12.75" customHeight="1">
      <c r="A102" s="214" t="s">
        <v>36</v>
      </c>
      <c r="B102" s="215"/>
      <c r="C102" s="215"/>
      <c r="D102" s="215"/>
      <c r="E102" s="215"/>
      <c r="F102" s="105"/>
    </row>
    <row r="103" spans="1:6" s="137" customFormat="1" ht="15.75" customHeight="1" thickBot="1">
      <c r="A103" s="216"/>
      <c r="B103" s="217"/>
      <c r="C103" s="217"/>
      <c r="D103" s="217"/>
      <c r="E103" s="217"/>
      <c r="F103" s="109">
        <f>+F99+F101</f>
        <v>0</v>
      </c>
    </row>
    <row r="104" spans="1:6" ht="13.5" thickTop="1"/>
  </sheetData>
  <mergeCells count="7">
    <mergeCell ref="A102:E103"/>
    <mergeCell ref="A1:F1"/>
    <mergeCell ref="A2:F2"/>
    <mergeCell ref="A4:F4"/>
    <mergeCell ref="D5:F5"/>
    <mergeCell ref="A98:E99"/>
    <mergeCell ref="A100:E101"/>
  </mergeCells>
  <printOptions horizontalCentered="1"/>
  <pageMargins left="1.0236220472440944" right="0.23622047244094491" top="0.35433070866141736" bottom="0.35433070866141736" header="0" footer="0"/>
  <pageSetup paperSize="9" scale="81" fitToHeight="0" orientation="portrait" r:id="rId1"/>
  <rowBreaks count="2" manualBreakCount="2">
    <brk id="37" max="5" man="1"/>
    <brk id="7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D4051-AED6-4DF4-8A1B-2800EFABFC14}">
  <sheetPr>
    <pageSetUpPr fitToPage="1"/>
  </sheetPr>
  <dimension ref="A1:K1336"/>
  <sheetViews>
    <sheetView view="pageBreakPreview" topLeftCell="A124" zoomScale="90" zoomScaleNormal="100" zoomScaleSheetLayoutView="90" workbookViewId="0">
      <selection activeCell="A4" sqref="A4:F4"/>
    </sheetView>
  </sheetViews>
  <sheetFormatPr defaultColWidth="9.28515625" defaultRowHeight="12.75"/>
  <cols>
    <col min="1" max="1" width="5.5703125" style="28" customWidth="1"/>
    <col min="2" max="2" width="54" style="29" bestFit="1" customWidth="1"/>
    <col min="3" max="3" width="5.5703125" style="30" bestFit="1" customWidth="1"/>
    <col min="4" max="4" width="10.7109375" style="30" customWidth="1"/>
    <col min="5" max="5" width="11.7109375" style="31" customWidth="1"/>
    <col min="6" max="6" width="16.7109375" style="32" customWidth="1"/>
    <col min="7" max="7" width="31" style="33" customWidth="1"/>
    <col min="8" max="16384" width="9.28515625" style="33"/>
  </cols>
  <sheetData>
    <row r="1" spans="1:7" ht="15.75">
      <c r="A1" s="218" t="s">
        <v>101</v>
      </c>
      <c r="B1" s="219"/>
      <c r="C1" s="219"/>
      <c r="D1" s="219"/>
      <c r="E1" s="219"/>
      <c r="F1" s="220"/>
    </row>
    <row r="2" spans="1:7">
      <c r="A2" s="238" t="s">
        <v>0</v>
      </c>
      <c r="B2" s="239"/>
      <c r="C2" s="239"/>
      <c r="D2" s="239"/>
      <c r="E2" s="239"/>
      <c r="F2" s="240"/>
    </row>
    <row r="3" spans="1:7">
      <c r="A3" s="34"/>
      <c r="B3" s="35"/>
      <c r="C3" s="35"/>
      <c r="D3" s="35"/>
      <c r="E3" s="35"/>
      <c r="F3" s="36"/>
    </row>
    <row r="4" spans="1:7" ht="40.15" customHeight="1">
      <c r="A4" s="241" t="s">
        <v>102</v>
      </c>
      <c r="B4" s="242"/>
      <c r="C4" s="242"/>
      <c r="D4" s="242"/>
      <c r="E4" s="242"/>
      <c r="F4" s="243"/>
    </row>
    <row r="5" spans="1:7" s="40" customFormat="1" ht="12.75" customHeight="1" thickBot="1">
      <c r="A5" s="37"/>
      <c r="B5" s="38"/>
      <c r="C5" s="39"/>
      <c r="D5" s="244"/>
      <c r="E5" s="244"/>
      <c r="F5" s="245"/>
    </row>
    <row r="6" spans="1:7" s="40" customFormat="1" ht="26.25" thickBot="1">
      <c r="A6" s="207" t="s">
        <v>9</v>
      </c>
      <c r="B6" s="208" t="s">
        <v>100</v>
      </c>
      <c r="C6" s="209"/>
      <c r="D6" s="210"/>
      <c r="E6" s="210"/>
      <c r="F6" s="211"/>
    </row>
    <row r="7" spans="1:7" s="40" customFormat="1">
      <c r="A7" s="120" t="s">
        <v>1</v>
      </c>
      <c r="B7" s="121" t="s">
        <v>2</v>
      </c>
      <c r="C7" s="121" t="s">
        <v>3</v>
      </c>
      <c r="D7" s="122" t="s">
        <v>4</v>
      </c>
      <c r="E7" s="121" t="s">
        <v>5</v>
      </c>
      <c r="F7" s="123" t="s">
        <v>6</v>
      </c>
    </row>
    <row r="8" spans="1:7" s="40" customFormat="1">
      <c r="A8" s="44"/>
      <c r="B8" s="45"/>
      <c r="C8" s="46"/>
      <c r="D8" s="2"/>
      <c r="E8" s="3"/>
      <c r="F8" s="4"/>
    </row>
    <row r="9" spans="1:7">
      <c r="A9" s="47" t="s">
        <v>7</v>
      </c>
      <c r="B9" s="48" t="s">
        <v>8</v>
      </c>
      <c r="C9" s="49"/>
      <c r="D9" s="2"/>
      <c r="E9" s="3" t="s">
        <v>37</v>
      </c>
      <c r="F9" s="4"/>
    </row>
    <row r="10" spans="1:7">
      <c r="A10" s="11"/>
      <c r="B10" s="13"/>
      <c r="C10" s="12"/>
      <c r="D10" s="2"/>
      <c r="E10" s="7"/>
      <c r="F10" s="4"/>
    </row>
    <row r="11" spans="1:7" ht="63.75">
      <c r="A11" s="11" t="s">
        <v>9</v>
      </c>
      <c r="B11" s="13" t="s">
        <v>10</v>
      </c>
      <c r="C11" s="12" t="s">
        <v>11</v>
      </c>
      <c r="D11" s="8">
        <v>1</v>
      </c>
      <c r="E11" s="9">
        <v>0</v>
      </c>
      <c r="F11" s="10">
        <f t="shared" ref="F11" si="0">+ROUND(D11*E11,2)</f>
        <v>0</v>
      </c>
      <c r="G11" s="75"/>
    </row>
    <row r="12" spans="1:7">
      <c r="A12" s="50"/>
      <c r="B12" s="51"/>
      <c r="C12" s="52"/>
      <c r="D12" s="14"/>
      <c r="E12" s="15"/>
      <c r="F12" s="16"/>
      <c r="G12" s="75"/>
    </row>
    <row r="13" spans="1:7">
      <c r="A13" s="11" t="s">
        <v>12</v>
      </c>
      <c r="B13" s="13" t="s">
        <v>46</v>
      </c>
      <c r="C13" s="12" t="s">
        <v>42</v>
      </c>
      <c r="D13" s="8">
        <v>40</v>
      </c>
      <c r="E13" s="9">
        <v>0</v>
      </c>
      <c r="F13" s="10">
        <f t="shared" ref="F13" si="1">+ROUND(D13*E13,2)</f>
        <v>0</v>
      </c>
      <c r="G13" s="82"/>
    </row>
    <row r="14" spans="1:7" ht="12.75" customHeight="1">
      <c r="A14" s="50"/>
      <c r="B14" s="51"/>
      <c r="C14" s="52"/>
      <c r="D14" s="14"/>
      <c r="E14" s="15"/>
      <c r="F14" s="16"/>
      <c r="G14" s="82"/>
    </row>
    <row r="15" spans="1:7" ht="25.5">
      <c r="A15" s="11" t="s">
        <v>13</v>
      </c>
      <c r="B15" s="13" t="s">
        <v>82</v>
      </c>
      <c r="C15" s="12" t="s">
        <v>47</v>
      </c>
      <c r="D15" s="8">
        <v>1900</v>
      </c>
      <c r="E15" s="9">
        <v>0</v>
      </c>
      <c r="F15" s="10">
        <f t="shared" ref="F15" si="2">+D15*E15</f>
        <v>0</v>
      </c>
      <c r="G15" s="82"/>
    </row>
    <row r="16" spans="1:7" ht="12.75" customHeight="1">
      <c r="A16" s="83"/>
      <c r="B16" s="76"/>
      <c r="C16" s="84"/>
      <c r="D16" s="85"/>
      <c r="E16" s="86"/>
      <c r="F16" s="87"/>
      <c r="G16" s="82"/>
    </row>
    <row r="17" spans="1:7" ht="12.75" customHeight="1">
      <c r="A17" s="83" t="s">
        <v>14</v>
      </c>
      <c r="B17" s="76" t="s">
        <v>84</v>
      </c>
      <c r="C17" s="84" t="s">
        <v>24</v>
      </c>
      <c r="D17" s="85">
        <v>1</v>
      </c>
      <c r="E17" s="86">
        <v>0</v>
      </c>
      <c r="F17" s="10">
        <f>+D17*E17</f>
        <v>0</v>
      </c>
      <c r="G17" s="82"/>
    </row>
    <row r="18" spans="1:7" ht="12.75" customHeight="1">
      <c r="A18" s="83"/>
      <c r="B18" s="76"/>
      <c r="C18" s="84"/>
      <c r="D18" s="85"/>
      <c r="E18" s="86"/>
      <c r="F18" s="87"/>
      <c r="G18" s="82"/>
    </row>
    <row r="19" spans="1:7" s="57" customFormat="1" ht="12.75" customHeight="1">
      <c r="A19" s="53"/>
      <c r="B19" s="54" t="s">
        <v>18</v>
      </c>
      <c r="C19" s="55"/>
      <c r="D19" s="56"/>
      <c r="E19" s="20"/>
      <c r="F19" s="173">
        <f>+SUM(F11:F17)</f>
        <v>0</v>
      </c>
      <c r="G19" s="81"/>
    </row>
    <row r="20" spans="1:7" s="57" customFormat="1" ht="17.25" customHeight="1">
      <c r="A20" s="58"/>
      <c r="B20" s="59"/>
      <c r="C20" s="60"/>
      <c r="D20" s="61"/>
      <c r="E20" s="21"/>
      <c r="F20" s="22"/>
      <c r="G20" s="81"/>
    </row>
    <row r="21" spans="1:7">
      <c r="A21" s="47" t="s">
        <v>19</v>
      </c>
      <c r="B21" s="48" t="s">
        <v>20</v>
      </c>
      <c r="C21" s="49"/>
      <c r="D21" s="62"/>
      <c r="E21" s="6"/>
      <c r="F21" s="23"/>
      <c r="G21" s="82"/>
    </row>
    <row r="22" spans="1:7">
      <c r="A22" s="11"/>
      <c r="B22" s="13"/>
      <c r="C22" s="12"/>
      <c r="D22" s="8"/>
      <c r="E22" s="9"/>
      <c r="F22" s="10"/>
      <c r="G22" s="82"/>
    </row>
    <row r="23" spans="1:7" ht="38.25">
      <c r="A23" s="11" t="s">
        <v>9</v>
      </c>
      <c r="B23" s="13" t="s">
        <v>73</v>
      </c>
      <c r="C23" s="12" t="s">
        <v>11</v>
      </c>
      <c r="D23" s="8">
        <f>74*2</f>
        <v>148</v>
      </c>
      <c r="E23" s="9">
        <v>0</v>
      </c>
      <c r="F23" s="10">
        <f t="shared" ref="F23" si="3">+ROUND(D23*E23,2)</f>
        <v>0</v>
      </c>
      <c r="G23" s="82"/>
    </row>
    <row r="24" spans="1:7">
      <c r="A24" s="11"/>
      <c r="B24" s="76"/>
      <c r="C24" s="12"/>
      <c r="D24" s="8"/>
      <c r="E24" s="9"/>
      <c r="F24" s="10"/>
      <c r="G24" s="82"/>
    </row>
    <row r="25" spans="1:7">
      <c r="A25" s="11" t="s">
        <v>12</v>
      </c>
      <c r="B25" s="13" t="s">
        <v>58</v>
      </c>
      <c r="C25" s="12" t="s">
        <v>11</v>
      </c>
      <c r="D25" s="8">
        <v>8</v>
      </c>
      <c r="E25" s="9">
        <v>0</v>
      </c>
      <c r="F25" s="10">
        <f t="shared" ref="F25" si="4">+ROUND(D25*E25,2)</f>
        <v>0</v>
      </c>
      <c r="G25" s="82"/>
    </row>
    <row r="26" spans="1:7">
      <c r="A26" s="11"/>
      <c r="B26" s="76"/>
      <c r="C26" s="12"/>
      <c r="D26" s="8"/>
      <c r="E26" s="9"/>
      <c r="F26" s="10"/>
      <c r="G26" s="82"/>
    </row>
    <row r="27" spans="1:7" ht="38.25">
      <c r="A27" s="11" t="s">
        <v>13</v>
      </c>
      <c r="B27" s="13" t="s">
        <v>81</v>
      </c>
      <c r="C27" s="12" t="s">
        <v>47</v>
      </c>
      <c r="D27" s="8">
        <v>730</v>
      </c>
      <c r="E27" s="9">
        <v>0</v>
      </c>
      <c r="F27" s="10">
        <f t="shared" ref="F27" si="5">+ROUND(D27*E27,2)</f>
        <v>0</v>
      </c>
      <c r="G27" s="82"/>
    </row>
    <row r="28" spans="1:7">
      <c r="A28" s="11"/>
      <c r="B28" s="76"/>
      <c r="C28" s="12"/>
      <c r="D28" s="8"/>
      <c r="E28" s="9"/>
      <c r="F28" s="10"/>
      <c r="G28" s="82"/>
    </row>
    <row r="29" spans="1:7" ht="38.25">
      <c r="A29" s="11" t="s">
        <v>14</v>
      </c>
      <c r="B29" s="13" t="s">
        <v>57</v>
      </c>
      <c r="C29" s="12" t="s">
        <v>41</v>
      </c>
      <c r="D29" s="8">
        <v>864.32</v>
      </c>
      <c r="E29" s="9">
        <v>0</v>
      </c>
      <c r="F29" s="10">
        <f t="shared" ref="F29" si="6">+ROUND(D29*E29,2)</f>
        <v>0</v>
      </c>
      <c r="G29" s="82"/>
    </row>
    <row r="30" spans="1:7">
      <c r="A30" s="11"/>
      <c r="B30" s="77"/>
      <c r="C30" s="12"/>
      <c r="D30" s="8"/>
      <c r="E30" s="9"/>
      <c r="F30" s="10"/>
      <c r="G30" s="75"/>
    </row>
    <row r="31" spans="1:7" ht="63.75">
      <c r="A31" s="11" t="s">
        <v>15</v>
      </c>
      <c r="B31" s="13" t="s">
        <v>72</v>
      </c>
      <c r="C31" s="12" t="s">
        <v>17</v>
      </c>
      <c r="D31" s="8">
        <v>438</v>
      </c>
      <c r="E31" s="9">
        <v>0</v>
      </c>
      <c r="F31" s="10">
        <f t="shared" ref="F31" si="7">+ROUND(D31*E31,2)</f>
        <v>0</v>
      </c>
      <c r="G31" s="82"/>
    </row>
    <row r="32" spans="1:7">
      <c r="A32" s="11"/>
      <c r="B32" s="13"/>
      <c r="C32" s="12"/>
      <c r="D32" s="8"/>
      <c r="E32" s="9"/>
      <c r="F32" s="10"/>
      <c r="G32" s="82"/>
    </row>
    <row r="33" spans="1:11" ht="25.5">
      <c r="A33" s="11" t="s">
        <v>16</v>
      </c>
      <c r="B33" s="13" t="s">
        <v>83</v>
      </c>
      <c r="C33" s="12" t="s">
        <v>47</v>
      </c>
      <c r="D33" s="8">
        <v>730</v>
      </c>
      <c r="E33" s="9">
        <v>0</v>
      </c>
      <c r="F33" s="10">
        <f t="shared" ref="F33" si="8">+ROUND(D33*E33,2)</f>
        <v>0</v>
      </c>
      <c r="G33" s="82"/>
    </row>
    <row r="34" spans="1:11">
      <c r="A34" s="11"/>
      <c r="B34" s="13"/>
      <c r="C34" s="12"/>
      <c r="D34" s="8"/>
      <c r="E34" s="9"/>
      <c r="F34" s="10"/>
      <c r="G34" s="75"/>
    </row>
    <row r="35" spans="1:11" ht="38.25">
      <c r="A35" s="11" t="s">
        <v>48</v>
      </c>
      <c r="B35" s="13" t="s">
        <v>86</v>
      </c>
      <c r="C35" s="12" t="s">
        <v>17</v>
      </c>
      <c r="D35" s="8">
        <v>1260</v>
      </c>
      <c r="E35" s="9">
        <v>0</v>
      </c>
      <c r="F35" s="10">
        <f t="shared" ref="F35" si="9">+D35*E35</f>
        <v>0</v>
      </c>
      <c r="G35" s="75"/>
    </row>
    <row r="36" spans="1:11">
      <c r="A36" s="11"/>
      <c r="B36" s="76"/>
      <c r="C36" s="12"/>
      <c r="D36" s="8"/>
      <c r="E36" s="9"/>
      <c r="F36" s="10"/>
      <c r="G36" s="75"/>
    </row>
    <row r="37" spans="1:11" ht="25.5">
      <c r="A37" s="11" t="s">
        <v>49</v>
      </c>
      <c r="B37" s="13" t="s">
        <v>87</v>
      </c>
      <c r="C37" s="12" t="s">
        <v>11</v>
      </c>
      <c r="D37" s="8">
        <v>8</v>
      </c>
      <c r="E37" s="9">
        <v>0</v>
      </c>
      <c r="F37" s="10">
        <f t="shared" ref="F37" si="10">+D37*E37</f>
        <v>0</v>
      </c>
      <c r="G37" s="75"/>
    </row>
    <row r="38" spans="1:11">
      <c r="A38" s="11"/>
      <c r="B38" s="13"/>
      <c r="C38" s="12"/>
      <c r="D38" s="8"/>
      <c r="E38" s="9"/>
      <c r="F38" s="10"/>
      <c r="G38" s="75"/>
    </row>
    <row r="39" spans="1:11" ht="25.5">
      <c r="A39" s="11" t="s">
        <v>50</v>
      </c>
      <c r="B39" s="77" t="s">
        <v>88</v>
      </c>
      <c r="C39" s="12" t="s">
        <v>47</v>
      </c>
      <c r="D39" s="8">
        <v>730</v>
      </c>
      <c r="E39" s="9">
        <v>0</v>
      </c>
      <c r="F39" s="10">
        <f t="shared" ref="F39" si="11">+ROUND(D39*E39,2)</f>
        <v>0</v>
      </c>
      <c r="G39" s="236"/>
      <c r="H39" s="237"/>
      <c r="I39" s="237"/>
      <c r="J39" s="237"/>
      <c r="K39" s="237"/>
    </row>
    <row r="40" spans="1:11">
      <c r="A40" s="11"/>
      <c r="B40" s="13"/>
      <c r="C40" s="12"/>
      <c r="D40" s="8"/>
      <c r="E40" s="9"/>
      <c r="F40" s="10"/>
      <c r="G40" s="75"/>
    </row>
    <row r="41" spans="1:11" ht="25.5">
      <c r="A41" s="11" t="s">
        <v>51</v>
      </c>
      <c r="B41" s="13" t="s">
        <v>89</v>
      </c>
      <c r="C41" s="12" t="s">
        <v>40</v>
      </c>
      <c r="D41" s="8">
        <v>3</v>
      </c>
      <c r="E41" s="9">
        <v>0</v>
      </c>
      <c r="F41" s="10">
        <f t="shared" ref="F41" si="12">+ROUND(D41*E41,2)</f>
        <v>0</v>
      </c>
      <c r="G41" s="82"/>
    </row>
    <row r="42" spans="1:11">
      <c r="A42" s="11"/>
      <c r="B42" s="13"/>
      <c r="C42" s="12"/>
      <c r="D42" s="8"/>
      <c r="E42" s="9"/>
      <c r="F42" s="10"/>
      <c r="G42" s="82"/>
    </row>
    <row r="43" spans="1:11">
      <c r="A43" s="11" t="s">
        <v>52</v>
      </c>
      <c r="B43" s="78" t="s">
        <v>90</v>
      </c>
      <c r="C43" s="12" t="s">
        <v>91</v>
      </c>
      <c r="D43" s="8">
        <v>8</v>
      </c>
      <c r="E43" s="9">
        <v>0</v>
      </c>
      <c r="F43" s="10">
        <f t="shared" ref="F43" si="13">+ROUND(D43*E43,2)</f>
        <v>0</v>
      </c>
      <c r="G43" s="82"/>
    </row>
    <row r="44" spans="1:11">
      <c r="A44" s="11"/>
      <c r="B44" s="13"/>
      <c r="C44" s="12"/>
      <c r="D44" s="8"/>
      <c r="E44" s="9"/>
      <c r="F44" s="10"/>
      <c r="G44" s="82"/>
    </row>
    <row r="45" spans="1:11">
      <c r="A45" s="11" t="s">
        <v>53</v>
      </c>
      <c r="B45" s="13" t="s">
        <v>92</v>
      </c>
      <c r="C45" s="12" t="s">
        <v>40</v>
      </c>
      <c r="D45" s="8">
        <v>3</v>
      </c>
      <c r="E45" s="9">
        <v>0</v>
      </c>
      <c r="F45" s="10">
        <f>+D45*E45</f>
        <v>0</v>
      </c>
      <c r="G45" s="82"/>
    </row>
    <row r="46" spans="1:11">
      <c r="A46" s="11"/>
      <c r="B46" s="13"/>
      <c r="C46" s="12"/>
      <c r="D46" s="8"/>
      <c r="E46" s="9"/>
      <c r="F46" s="10"/>
      <c r="G46" s="82"/>
    </row>
    <row r="47" spans="1:11">
      <c r="A47" s="11" t="s">
        <v>55</v>
      </c>
      <c r="B47" s="13" t="s">
        <v>93</v>
      </c>
      <c r="C47" s="12" t="s">
        <v>91</v>
      </c>
      <c r="D47" s="8">
        <v>8</v>
      </c>
      <c r="E47" s="9">
        <v>0</v>
      </c>
      <c r="F47" s="10">
        <f>+D47*E47</f>
        <v>0</v>
      </c>
      <c r="G47" s="82"/>
    </row>
    <row r="48" spans="1:11" ht="13.15" customHeight="1">
      <c r="A48" s="11"/>
      <c r="B48" s="13"/>
      <c r="C48" s="12"/>
      <c r="D48" s="8"/>
      <c r="E48" s="9"/>
      <c r="F48" s="10"/>
    </row>
    <row r="49" spans="1:8" ht="25.5">
      <c r="A49" s="11" t="s">
        <v>67</v>
      </c>
      <c r="B49" s="13" t="s">
        <v>94</v>
      </c>
      <c r="C49" s="71" t="s">
        <v>41</v>
      </c>
      <c r="D49" s="72">
        <f>600+675</f>
        <v>1275</v>
      </c>
      <c r="E49" s="101">
        <v>0</v>
      </c>
      <c r="F49" s="73">
        <f>+D49*E49</f>
        <v>0</v>
      </c>
      <c r="G49" s="75"/>
    </row>
    <row r="50" spans="1:8" s="57" customFormat="1" ht="13.15" customHeight="1">
      <c r="A50" s="11"/>
      <c r="B50" s="13"/>
      <c r="C50" s="12"/>
      <c r="D50" s="8"/>
      <c r="E50" s="9"/>
      <c r="F50" s="10"/>
    </row>
    <row r="51" spans="1:8" s="57" customFormat="1" ht="13.15" customHeight="1">
      <c r="A51" s="53"/>
      <c r="B51" s="54" t="s">
        <v>21</v>
      </c>
      <c r="C51" s="55"/>
      <c r="D51" s="56"/>
      <c r="E51" s="20"/>
      <c r="F51" s="173">
        <f>SUM(F23:F50)</f>
        <v>0</v>
      </c>
    </row>
    <row r="52" spans="1:8" s="57" customFormat="1" ht="13.15" customHeight="1">
      <c r="A52" s="58"/>
      <c r="B52" s="59"/>
      <c r="C52" s="60"/>
      <c r="D52" s="61"/>
      <c r="E52" s="21"/>
      <c r="F52" s="110"/>
    </row>
    <row r="53" spans="1:8" s="57" customFormat="1" ht="13.15" customHeight="1">
      <c r="A53" s="47" t="s">
        <v>62</v>
      </c>
      <c r="B53" s="48" t="s">
        <v>63</v>
      </c>
      <c r="C53" s="49"/>
      <c r="D53" s="62"/>
      <c r="E53" s="6"/>
      <c r="F53" s="23"/>
    </row>
    <row r="54" spans="1:8" s="57" customFormat="1">
      <c r="A54" s="11"/>
      <c r="B54" s="13"/>
      <c r="C54" s="12"/>
      <c r="D54" s="2"/>
      <c r="E54" s="7"/>
      <c r="F54" s="4"/>
      <c r="G54" s="82"/>
      <c r="H54" s="80"/>
    </row>
    <row r="55" spans="1:8" s="57" customFormat="1" ht="13.15" customHeight="1">
      <c r="A55" s="11" t="s">
        <v>9</v>
      </c>
      <c r="B55" s="13" t="s">
        <v>65</v>
      </c>
      <c r="C55" s="12" t="s">
        <v>47</v>
      </c>
      <c r="D55" s="2">
        <v>800</v>
      </c>
      <c r="E55" s="9">
        <v>0</v>
      </c>
      <c r="F55" s="10">
        <f>+D55*E55</f>
        <v>0</v>
      </c>
    </row>
    <row r="56" spans="1:8" s="57" customFormat="1">
      <c r="A56" s="11"/>
      <c r="B56" s="13"/>
      <c r="C56" s="12"/>
      <c r="D56" s="8"/>
      <c r="E56" s="9"/>
      <c r="F56" s="10"/>
    </row>
    <row r="57" spans="1:8" s="57" customFormat="1">
      <c r="A57" s="11" t="s">
        <v>12</v>
      </c>
      <c r="B57" s="88" t="s">
        <v>66</v>
      </c>
      <c r="C57" s="12"/>
      <c r="D57" s="8"/>
      <c r="E57" s="9"/>
      <c r="F57" s="10"/>
      <c r="G57" s="82"/>
    </row>
    <row r="58" spans="1:8" s="57" customFormat="1" ht="25.5">
      <c r="A58" s="11" t="s">
        <v>78</v>
      </c>
      <c r="B58" s="89" t="s">
        <v>85</v>
      </c>
      <c r="C58" s="12" t="s">
        <v>24</v>
      </c>
      <c r="D58" s="8">
        <v>3</v>
      </c>
      <c r="E58" s="9">
        <v>0</v>
      </c>
      <c r="F58" s="10">
        <f t="shared" ref="F58" si="14">+D58*E58</f>
        <v>0</v>
      </c>
    </row>
    <row r="59" spans="1:8" s="57" customFormat="1">
      <c r="A59" s="11"/>
      <c r="B59" s="89"/>
      <c r="C59" s="12"/>
      <c r="D59" s="8"/>
      <c r="E59" s="9"/>
      <c r="F59" s="10"/>
      <c r="G59" s="82"/>
    </row>
    <row r="60" spans="1:8" s="57" customFormat="1">
      <c r="A60" s="11" t="s">
        <v>79</v>
      </c>
      <c r="B60" s="89" t="s">
        <v>77</v>
      </c>
      <c r="C60" s="12" t="s">
        <v>11</v>
      </c>
      <c r="D60" s="8">
        <v>4</v>
      </c>
      <c r="E60" s="9">
        <v>0</v>
      </c>
      <c r="F60" s="10">
        <f t="shared" ref="F60" si="15">+ROUND(D60*E60,2)</f>
        <v>0</v>
      </c>
    </row>
    <row r="61" spans="1:8" s="57" customFormat="1">
      <c r="A61" s="11"/>
      <c r="B61" s="89"/>
      <c r="C61" s="12"/>
      <c r="D61" s="8"/>
      <c r="E61" s="9"/>
      <c r="F61" s="10"/>
      <c r="G61" s="75"/>
    </row>
    <row r="62" spans="1:8" s="57" customFormat="1" ht="25.5">
      <c r="A62" s="11" t="s">
        <v>80</v>
      </c>
      <c r="B62" s="212" t="s">
        <v>152</v>
      </c>
      <c r="C62" s="12" t="s">
        <v>11</v>
      </c>
      <c r="D62" s="8">
        <v>20</v>
      </c>
      <c r="E62" s="9">
        <v>0</v>
      </c>
      <c r="F62" s="10">
        <f t="shared" ref="F62" si="16">+ROUND(D62*E62,2)</f>
        <v>0</v>
      </c>
    </row>
    <row r="63" spans="1:8" s="57" customFormat="1" ht="12.75" customHeight="1">
      <c r="A63" s="83"/>
      <c r="B63" s="124"/>
      <c r="C63" s="125"/>
      <c r="D63" s="85"/>
      <c r="E63" s="86"/>
      <c r="F63" s="87"/>
    </row>
    <row r="64" spans="1:8" s="57" customFormat="1" ht="13.15" customHeight="1">
      <c r="A64" s="53"/>
      <c r="B64" s="54" t="s">
        <v>64</v>
      </c>
      <c r="C64" s="55"/>
      <c r="D64" s="56"/>
      <c r="E64" s="20"/>
      <c r="F64" s="173">
        <f>SUM(F55:F62)</f>
        <v>0</v>
      </c>
    </row>
    <row r="65" spans="1:6" ht="13.15" customHeight="1">
      <c r="A65" s="44"/>
      <c r="B65" s="45"/>
      <c r="C65" s="46"/>
      <c r="D65" s="63"/>
      <c r="E65" s="5"/>
      <c r="F65" s="24"/>
    </row>
    <row r="66" spans="1:6">
      <c r="A66" s="47" t="s">
        <v>22</v>
      </c>
      <c r="B66" s="64" t="s">
        <v>23</v>
      </c>
      <c r="C66" s="49"/>
      <c r="D66" s="62"/>
      <c r="E66" s="6"/>
      <c r="F66" s="23"/>
    </row>
    <row r="67" spans="1:6">
      <c r="A67" s="11"/>
      <c r="B67" s="13"/>
      <c r="C67" s="12"/>
      <c r="D67" s="2"/>
      <c r="E67" s="7"/>
      <c r="F67" s="4"/>
    </row>
    <row r="68" spans="1:6">
      <c r="A68" s="90" t="s">
        <v>9</v>
      </c>
      <c r="B68" s="70" t="s">
        <v>38</v>
      </c>
      <c r="C68" s="12" t="s">
        <v>11</v>
      </c>
      <c r="D68" s="8">
        <v>467</v>
      </c>
      <c r="E68" s="102">
        <v>0</v>
      </c>
      <c r="F68" s="103">
        <f t="shared" ref="F68:F75" si="17">+ROUND(D68*E68,2)</f>
        <v>0</v>
      </c>
    </row>
    <row r="69" spans="1:6">
      <c r="A69" s="90" t="s">
        <v>12</v>
      </c>
      <c r="B69" s="70" t="s">
        <v>70</v>
      </c>
      <c r="C69" s="12" t="s">
        <v>11</v>
      </c>
      <c r="D69" s="8">
        <f>D68*2</f>
        <v>934</v>
      </c>
      <c r="E69" s="102">
        <v>0</v>
      </c>
      <c r="F69" s="103">
        <f t="shared" si="17"/>
        <v>0</v>
      </c>
    </row>
    <row r="70" spans="1:6" ht="25.5">
      <c r="A70" s="90" t="s">
        <v>13</v>
      </c>
      <c r="B70" s="70" t="s">
        <v>69</v>
      </c>
      <c r="C70" s="12" t="s">
        <v>24</v>
      </c>
      <c r="D70" s="8">
        <f>D68*4</f>
        <v>1868</v>
      </c>
      <c r="E70" s="102">
        <v>0</v>
      </c>
      <c r="F70" s="103">
        <f t="shared" si="17"/>
        <v>0</v>
      </c>
    </row>
    <row r="71" spans="1:6">
      <c r="A71" s="90" t="s">
        <v>14</v>
      </c>
      <c r="B71" s="70" t="s">
        <v>71</v>
      </c>
      <c r="C71" s="12" t="s">
        <v>11</v>
      </c>
      <c r="D71" s="8">
        <f>D68*2</f>
        <v>934</v>
      </c>
      <c r="E71" s="102">
        <v>0</v>
      </c>
      <c r="F71" s="103">
        <f t="shared" si="17"/>
        <v>0</v>
      </c>
    </row>
    <row r="72" spans="1:6">
      <c r="A72" s="90" t="s">
        <v>15</v>
      </c>
      <c r="B72" s="70" t="s">
        <v>25</v>
      </c>
      <c r="C72" s="12" t="s">
        <v>11</v>
      </c>
      <c r="D72" s="8">
        <f>D68*8</f>
        <v>3736</v>
      </c>
      <c r="E72" s="102">
        <v>0</v>
      </c>
      <c r="F72" s="103">
        <f t="shared" si="17"/>
        <v>0</v>
      </c>
    </row>
    <row r="73" spans="1:6">
      <c r="A73" s="90" t="s">
        <v>16</v>
      </c>
      <c r="B73" s="70" t="s">
        <v>26</v>
      </c>
      <c r="C73" s="12" t="s">
        <v>11</v>
      </c>
      <c r="D73" s="8">
        <f>D68*8</f>
        <v>3736</v>
      </c>
      <c r="E73" s="102">
        <v>0</v>
      </c>
      <c r="F73" s="103">
        <f t="shared" si="17"/>
        <v>0</v>
      </c>
    </row>
    <row r="74" spans="1:6">
      <c r="A74" s="90" t="s">
        <v>48</v>
      </c>
      <c r="B74" s="13" t="s">
        <v>68</v>
      </c>
      <c r="C74" s="12" t="s">
        <v>11</v>
      </c>
      <c r="D74" s="79">
        <v>8</v>
      </c>
      <c r="E74" s="102">
        <v>0</v>
      </c>
      <c r="F74" s="103">
        <f t="shared" si="17"/>
        <v>0</v>
      </c>
    </row>
    <row r="75" spans="1:6" ht="25.5">
      <c r="A75" s="90" t="s">
        <v>49</v>
      </c>
      <c r="B75" s="70" t="s">
        <v>39</v>
      </c>
      <c r="C75" s="12" t="s">
        <v>17</v>
      </c>
      <c r="D75" s="8">
        <f>600+675</f>
        <v>1275</v>
      </c>
      <c r="E75" s="104">
        <v>0</v>
      </c>
      <c r="F75" s="103">
        <f t="shared" si="17"/>
        <v>0</v>
      </c>
    </row>
    <row r="76" spans="1:6" s="57" customFormat="1" ht="12.75" customHeight="1">
      <c r="A76" s="50"/>
      <c r="B76" s="51"/>
      <c r="C76" s="52"/>
      <c r="D76" s="17"/>
      <c r="E76" s="18"/>
      <c r="F76" s="19"/>
    </row>
    <row r="77" spans="1:6" s="57" customFormat="1" ht="12.75" customHeight="1">
      <c r="A77" s="53"/>
      <c r="B77" s="54" t="s">
        <v>27</v>
      </c>
      <c r="C77" s="55"/>
      <c r="D77" s="56"/>
      <c r="E77" s="20"/>
      <c r="F77" s="173">
        <f>SUM(F68:F76)</f>
        <v>0</v>
      </c>
    </row>
    <row r="78" spans="1:6">
      <c r="A78" s="58"/>
      <c r="B78" s="59"/>
      <c r="C78" s="60"/>
      <c r="D78" s="61"/>
      <c r="E78" s="21"/>
      <c r="F78" s="22"/>
    </row>
    <row r="79" spans="1:6">
      <c r="A79" s="47" t="s">
        <v>28</v>
      </c>
      <c r="B79" s="48" t="s">
        <v>29</v>
      </c>
      <c r="C79" s="49"/>
      <c r="D79" s="62"/>
      <c r="E79" s="6"/>
      <c r="F79" s="23"/>
    </row>
    <row r="80" spans="1:6">
      <c r="A80" s="11"/>
      <c r="B80" s="13"/>
      <c r="C80" s="12"/>
      <c r="D80" s="2"/>
      <c r="E80" s="7"/>
      <c r="F80" s="4"/>
    </row>
    <row r="81" spans="1:6">
      <c r="A81" s="11" t="s">
        <v>9</v>
      </c>
      <c r="B81" s="13" t="s">
        <v>30</v>
      </c>
      <c r="C81" s="12" t="s">
        <v>11</v>
      </c>
      <c r="D81" s="2">
        <v>1</v>
      </c>
      <c r="E81" s="25">
        <f>0.03*(F19+F51+F64)</f>
        <v>0</v>
      </c>
      <c r="F81" s="4">
        <f t="shared" ref="F81" si="18">+ROUND(D81*E81,2)</f>
        <v>0</v>
      </c>
    </row>
    <row r="82" spans="1:6">
      <c r="A82" s="11"/>
      <c r="B82" s="13"/>
      <c r="C82" s="12"/>
      <c r="D82" s="2"/>
      <c r="E82" s="25"/>
      <c r="F82" s="4"/>
    </row>
    <row r="83" spans="1:6">
      <c r="A83" s="53"/>
      <c r="B83" s="54" t="s">
        <v>31</v>
      </c>
      <c r="C83" s="55"/>
      <c r="D83" s="56"/>
      <c r="E83" s="20"/>
      <c r="F83" s="173">
        <f>SUM(F81:F82)</f>
        <v>0</v>
      </c>
    </row>
    <row r="84" spans="1:6" ht="13.5" thickBot="1">
      <c r="A84" s="11"/>
      <c r="B84" s="13"/>
      <c r="C84" s="12"/>
      <c r="D84" s="2"/>
      <c r="E84" s="25"/>
      <c r="F84" s="4"/>
    </row>
    <row r="85" spans="1:6" ht="26.25" thickBot="1">
      <c r="A85" s="207" t="s">
        <v>12</v>
      </c>
      <c r="B85" s="208" t="s">
        <v>103</v>
      </c>
      <c r="C85" s="209"/>
      <c r="D85" s="210"/>
      <c r="E85" s="210"/>
      <c r="F85" s="211"/>
    </row>
    <row r="86" spans="1:6">
      <c r="A86" s="41" t="s">
        <v>1</v>
      </c>
      <c r="B86" s="42" t="s">
        <v>2</v>
      </c>
      <c r="C86" s="42" t="s">
        <v>3</v>
      </c>
      <c r="D86" s="43" t="s">
        <v>4</v>
      </c>
      <c r="E86" s="42" t="s">
        <v>5</v>
      </c>
      <c r="F86" s="1" t="s">
        <v>6</v>
      </c>
    </row>
    <row r="87" spans="1:6">
      <c r="A87" s="44"/>
      <c r="B87" s="45"/>
      <c r="C87" s="46"/>
      <c r="D87" s="2"/>
      <c r="E87" s="3"/>
      <c r="F87" s="4"/>
    </row>
    <row r="88" spans="1:6">
      <c r="A88" s="47" t="s">
        <v>7</v>
      </c>
      <c r="B88" s="48" t="s">
        <v>8</v>
      </c>
      <c r="C88" s="49"/>
      <c r="D88" s="2"/>
      <c r="E88" s="3" t="s">
        <v>37</v>
      </c>
      <c r="F88" s="4"/>
    </row>
    <row r="89" spans="1:6">
      <c r="A89" s="11"/>
      <c r="B89" s="13"/>
      <c r="C89" s="12"/>
      <c r="D89" s="2"/>
      <c r="E89" s="7"/>
      <c r="F89" s="4"/>
    </row>
    <row r="90" spans="1:6" ht="63.75">
      <c r="A90" s="11" t="s">
        <v>9</v>
      </c>
      <c r="B90" s="13" t="s">
        <v>10</v>
      </c>
      <c r="C90" s="12" t="s">
        <v>11</v>
      </c>
      <c r="D90" s="8">
        <v>1</v>
      </c>
      <c r="E90" s="9">
        <v>0</v>
      </c>
      <c r="F90" s="10">
        <f t="shared" ref="F90" si="19">+ROUND(D90*E90,2)</f>
        <v>0</v>
      </c>
    </row>
    <row r="91" spans="1:6">
      <c r="A91" s="50"/>
      <c r="B91" s="51"/>
      <c r="C91" s="52"/>
      <c r="D91" s="14"/>
      <c r="E91" s="15"/>
      <c r="F91" s="16"/>
    </row>
    <row r="92" spans="1:6">
      <c r="A92" s="11" t="s">
        <v>12</v>
      </c>
      <c r="B92" s="13" t="s">
        <v>46</v>
      </c>
      <c r="C92" s="12" t="s">
        <v>42</v>
      </c>
      <c r="D92" s="8">
        <v>40</v>
      </c>
      <c r="E92" s="9">
        <v>0</v>
      </c>
      <c r="F92" s="10">
        <f t="shared" ref="F92" si="20">+ROUND(D92*E92,2)</f>
        <v>0</v>
      </c>
    </row>
    <row r="93" spans="1:6">
      <c r="A93" s="50"/>
      <c r="B93" s="51"/>
      <c r="C93" s="52"/>
      <c r="D93" s="14"/>
      <c r="E93" s="15"/>
      <c r="F93" s="16"/>
    </row>
    <row r="94" spans="1:6">
      <c r="A94" s="53"/>
      <c r="B94" s="54" t="s">
        <v>18</v>
      </c>
      <c r="C94" s="55"/>
      <c r="D94" s="56"/>
      <c r="E94" s="20"/>
      <c r="F94" s="173">
        <f>+SUM(F90:F93)</f>
        <v>0</v>
      </c>
    </row>
    <row r="95" spans="1:6">
      <c r="A95" s="58"/>
      <c r="B95" s="59"/>
      <c r="C95" s="60"/>
      <c r="D95" s="61"/>
      <c r="E95" s="21"/>
      <c r="F95" s="22"/>
    </row>
    <row r="96" spans="1:6">
      <c r="A96" s="47" t="s">
        <v>19</v>
      </c>
      <c r="B96" s="48" t="s">
        <v>20</v>
      </c>
      <c r="C96" s="49"/>
      <c r="D96" s="62"/>
      <c r="E96" s="6"/>
      <c r="F96" s="23"/>
    </row>
    <row r="97" spans="1:6">
      <c r="A97" s="11"/>
      <c r="B97" s="13"/>
      <c r="C97" s="12"/>
      <c r="D97" s="8"/>
      <c r="E97" s="9"/>
      <c r="F97" s="10"/>
    </row>
    <row r="98" spans="1:6" ht="38.25">
      <c r="A98" s="11" t="s">
        <v>9</v>
      </c>
      <c r="B98" s="13" t="s">
        <v>73</v>
      </c>
      <c r="C98" s="12" t="s">
        <v>11</v>
      </c>
      <c r="D98" s="8">
        <f>74*2</f>
        <v>148</v>
      </c>
      <c r="E98" s="9">
        <v>0</v>
      </c>
      <c r="F98" s="10">
        <f t="shared" ref="F98" si="21">+ROUND(D98*E98,2)</f>
        <v>0</v>
      </c>
    </row>
    <row r="99" spans="1:6">
      <c r="A99" s="11"/>
      <c r="B99" s="76"/>
      <c r="C99" s="12"/>
      <c r="D99" s="8"/>
      <c r="E99" s="9"/>
      <c r="F99" s="10"/>
    </row>
    <row r="100" spans="1:6">
      <c r="A100" s="11" t="s">
        <v>12</v>
      </c>
      <c r="B100" s="13" t="s">
        <v>58</v>
      </c>
      <c r="C100" s="12" t="s">
        <v>11</v>
      </c>
      <c r="D100" s="8">
        <v>10</v>
      </c>
      <c r="E100" s="9">
        <v>0</v>
      </c>
      <c r="F100" s="10">
        <f t="shared" ref="F100" si="22">+ROUND(D100*E100,2)</f>
        <v>0</v>
      </c>
    </row>
    <row r="101" spans="1:6">
      <c r="A101" s="11"/>
      <c r="B101" s="76"/>
      <c r="C101" s="12"/>
      <c r="D101" s="8"/>
      <c r="E101" s="9"/>
      <c r="F101" s="10"/>
    </row>
    <row r="102" spans="1:6" ht="51">
      <c r="A102" s="11" t="s">
        <v>13</v>
      </c>
      <c r="B102" s="13" t="s">
        <v>59</v>
      </c>
      <c r="C102" s="12" t="s">
        <v>47</v>
      </c>
      <c r="D102" s="8">
        <v>474</v>
      </c>
      <c r="E102" s="9">
        <v>0</v>
      </c>
      <c r="F102" s="10">
        <f t="shared" ref="F102" si="23">+ROUND(D102*E102,2)</f>
        <v>0</v>
      </c>
    </row>
    <row r="103" spans="1:6">
      <c r="A103" s="11"/>
      <c r="B103" s="76"/>
      <c r="C103" s="12"/>
      <c r="D103" s="8"/>
      <c r="E103" s="9"/>
      <c r="F103" s="10"/>
    </row>
    <row r="104" spans="1:6" ht="38.25">
      <c r="A104" s="11" t="s">
        <v>14</v>
      </c>
      <c r="B104" s="13" t="s">
        <v>56</v>
      </c>
      <c r="C104" s="12" t="s">
        <v>11</v>
      </c>
      <c r="D104" s="8">
        <v>790</v>
      </c>
      <c r="E104" s="9">
        <v>0</v>
      </c>
      <c r="F104" s="10">
        <f t="shared" ref="F104" si="24">+ROUND(D104*E104,2)</f>
        <v>0</v>
      </c>
    </row>
    <row r="105" spans="1:6">
      <c r="A105" s="11"/>
      <c r="B105" s="76"/>
      <c r="C105" s="12"/>
      <c r="D105" s="8"/>
      <c r="E105" s="9"/>
      <c r="F105" s="10"/>
    </row>
    <row r="106" spans="1:6" ht="38.25">
      <c r="A106" s="11" t="s">
        <v>15</v>
      </c>
      <c r="B106" s="13" t="s">
        <v>74</v>
      </c>
      <c r="C106" s="12" t="s">
        <v>41</v>
      </c>
      <c r="D106" s="8">
        <f>4*0.2*474+(4*0.16*474)*0.6</f>
        <v>561.21600000000001</v>
      </c>
      <c r="E106" s="9">
        <v>0</v>
      </c>
      <c r="F106" s="10">
        <f t="shared" ref="F106" si="25">+ROUND(D106*E106,2)</f>
        <v>0</v>
      </c>
    </row>
    <row r="107" spans="1:6">
      <c r="A107" s="11"/>
      <c r="B107" s="13"/>
      <c r="C107" s="12"/>
      <c r="D107" s="8"/>
      <c r="E107" s="9"/>
      <c r="F107" s="10"/>
    </row>
    <row r="108" spans="1:6" ht="25.5">
      <c r="A108" s="11" t="s">
        <v>16</v>
      </c>
      <c r="B108" s="77" t="s">
        <v>60</v>
      </c>
      <c r="C108" s="12" t="s">
        <v>41</v>
      </c>
      <c r="D108" s="8">
        <v>700</v>
      </c>
      <c r="E108" s="9">
        <v>0</v>
      </c>
      <c r="F108" s="10">
        <f t="shared" ref="F108" si="26">+ROUND(D108*E108,2)</f>
        <v>0</v>
      </c>
    </row>
    <row r="109" spans="1:6">
      <c r="A109" s="11"/>
      <c r="B109" s="77"/>
      <c r="C109" s="12"/>
      <c r="D109" s="8"/>
      <c r="E109" s="9"/>
      <c r="F109" s="10"/>
    </row>
    <row r="110" spans="1:6" ht="63.75">
      <c r="A110" s="11" t="s">
        <v>48</v>
      </c>
      <c r="B110" s="13" t="s">
        <v>75</v>
      </c>
      <c r="C110" s="12" t="s">
        <v>17</v>
      </c>
      <c r="D110" s="8">
        <f>0.15*4*474</f>
        <v>284.39999999999998</v>
      </c>
      <c r="E110" s="9">
        <v>0</v>
      </c>
      <c r="F110" s="10">
        <f t="shared" ref="F110" si="27">+ROUND(D110*E110,2)</f>
        <v>0</v>
      </c>
    </row>
    <row r="111" spans="1:6">
      <c r="A111" s="11"/>
      <c r="B111" s="13"/>
      <c r="C111" s="12"/>
      <c r="D111" s="8"/>
      <c r="E111" s="9"/>
      <c r="F111" s="10"/>
    </row>
    <row r="112" spans="1:6" ht="63.75">
      <c r="A112" s="11" t="s">
        <v>49</v>
      </c>
      <c r="B112" s="13" t="s">
        <v>76</v>
      </c>
      <c r="C112" s="12" t="s">
        <v>47</v>
      </c>
      <c r="D112" s="8">
        <v>474</v>
      </c>
      <c r="E112" s="9">
        <v>0</v>
      </c>
      <c r="F112" s="10">
        <f t="shared" ref="F112" si="28">+ROUND(D112*E112,2)</f>
        <v>0</v>
      </c>
    </row>
    <row r="113" spans="1:6">
      <c r="A113" s="11"/>
      <c r="B113" s="13"/>
      <c r="C113" s="12"/>
      <c r="D113" s="8"/>
      <c r="E113" s="9"/>
      <c r="F113" s="10"/>
    </row>
    <row r="114" spans="1:6" ht="25.5">
      <c r="A114" s="11" t="s">
        <v>50</v>
      </c>
      <c r="B114" s="13" t="s">
        <v>54</v>
      </c>
      <c r="C114" s="12" t="s">
        <v>11</v>
      </c>
      <c r="D114" s="8">
        <v>14</v>
      </c>
      <c r="E114" s="9">
        <v>0</v>
      </c>
      <c r="F114" s="10">
        <f t="shared" ref="F114" si="29">+ROUND(D114*E114,2)</f>
        <v>0</v>
      </c>
    </row>
    <row r="115" spans="1:6">
      <c r="A115" s="11"/>
      <c r="B115" s="13"/>
      <c r="C115" s="12"/>
      <c r="D115" s="8"/>
      <c r="E115" s="9"/>
      <c r="F115" s="10"/>
    </row>
    <row r="116" spans="1:6">
      <c r="A116" s="11" t="s">
        <v>51</v>
      </c>
      <c r="B116" s="78" t="s">
        <v>61</v>
      </c>
      <c r="C116" s="12" t="s">
        <v>47</v>
      </c>
      <c r="D116" s="8">
        <v>474</v>
      </c>
      <c r="E116" s="9">
        <v>0</v>
      </c>
      <c r="F116" s="10">
        <f t="shared" ref="F116" si="30">+ROUND(D116*E116,2)</f>
        <v>0</v>
      </c>
    </row>
    <row r="117" spans="1:6">
      <c r="A117" s="11"/>
      <c r="B117" s="13"/>
      <c r="C117" s="12"/>
      <c r="D117" s="8"/>
      <c r="E117" s="9"/>
      <c r="F117" s="10"/>
    </row>
    <row r="118" spans="1:6" ht="25.5">
      <c r="A118" s="74" t="s">
        <v>52</v>
      </c>
      <c r="B118" s="13" t="s">
        <v>44</v>
      </c>
      <c r="C118" s="12" t="s">
        <v>40</v>
      </c>
      <c r="D118" s="8">
        <v>3</v>
      </c>
      <c r="E118" s="9">
        <v>0</v>
      </c>
      <c r="F118" s="10">
        <f>+D118*E118</f>
        <v>0</v>
      </c>
    </row>
    <row r="119" spans="1:6">
      <c r="A119" s="74"/>
      <c r="B119" s="13"/>
      <c r="C119" s="12"/>
      <c r="D119" s="8"/>
      <c r="E119" s="9"/>
      <c r="F119" s="10"/>
    </row>
    <row r="120" spans="1:6">
      <c r="A120" s="74" t="s">
        <v>53</v>
      </c>
      <c r="B120" s="78" t="s">
        <v>90</v>
      </c>
      <c r="C120" s="12" t="s">
        <v>91</v>
      </c>
      <c r="D120" s="8">
        <v>8</v>
      </c>
      <c r="E120" s="9">
        <v>0</v>
      </c>
      <c r="F120" s="10">
        <f t="shared" ref="F120" si="31">+ROUND(D120*E120,2)</f>
        <v>0</v>
      </c>
    </row>
    <row r="121" spans="1:6">
      <c r="A121" s="74"/>
      <c r="B121" s="13"/>
      <c r="C121" s="12"/>
      <c r="D121" s="8"/>
      <c r="E121" s="9"/>
      <c r="F121" s="10"/>
    </row>
    <row r="122" spans="1:6">
      <c r="A122" s="74" t="s">
        <v>55</v>
      </c>
      <c r="B122" s="13" t="s">
        <v>43</v>
      </c>
      <c r="C122" s="12" t="s">
        <v>40</v>
      </c>
      <c r="D122" s="8">
        <v>3</v>
      </c>
      <c r="E122" s="9">
        <v>0</v>
      </c>
      <c r="F122" s="10">
        <f>+D122*E122</f>
        <v>0</v>
      </c>
    </row>
    <row r="123" spans="1:6">
      <c r="A123" s="74"/>
      <c r="B123" s="13"/>
      <c r="C123" s="12"/>
      <c r="D123" s="8"/>
      <c r="E123" s="9"/>
      <c r="F123" s="10"/>
    </row>
    <row r="124" spans="1:6">
      <c r="A124" s="74" t="s">
        <v>67</v>
      </c>
      <c r="B124" s="13" t="s">
        <v>93</v>
      </c>
      <c r="C124" s="12" t="s">
        <v>91</v>
      </c>
      <c r="D124" s="8">
        <v>8</v>
      </c>
      <c r="E124" s="9">
        <v>0</v>
      </c>
      <c r="F124" s="10">
        <f>+D124*E124</f>
        <v>0</v>
      </c>
    </row>
    <row r="125" spans="1:6">
      <c r="A125" s="74"/>
      <c r="B125" s="13"/>
      <c r="C125" s="12"/>
      <c r="D125" s="8"/>
      <c r="E125" s="9"/>
      <c r="F125" s="10"/>
    </row>
    <row r="126" spans="1:6">
      <c r="A126" s="74" t="s">
        <v>95</v>
      </c>
      <c r="B126" s="13" t="s">
        <v>45</v>
      </c>
      <c r="C126" s="71" t="s">
        <v>41</v>
      </c>
      <c r="D126" s="72">
        <v>600</v>
      </c>
      <c r="E126" s="101">
        <v>0</v>
      </c>
      <c r="F126" s="73">
        <f>+D126*E126</f>
        <v>0</v>
      </c>
    </row>
    <row r="127" spans="1:6">
      <c r="A127" s="74"/>
      <c r="B127" s="13"/>
      <c r="C127" s="12"/>
      <c r="D127" s="8"/>
      <c r="E127" s="9"/>
      <c r="F127" s="10"/>
    </row>
    <row r="128" spans="1:6">
      <c r="A128" s="91"/>
      <c r="B128" s="92" t="s">
        <v>21</v>
      </c>
      <c r="C128" s="55"/>
      <c r="D128" s="56"/>
      <c r="E128" s="20"/>
      <c r="F128" s="173">
        <f>SUM(F98:F127)</f>
        <v>0</v>
      </c>
    </row>
    <row r="129" spans="1:6">
      <c r="A129" s="93"/>
      <c r="B129" s="94"/>
      <c r="C129" s="60"/>
      <c r="D129" s="61"/>
      <c r="E129" s="21"/>
      <c r="F129" s="23"/>
    </row>
    <row r="130" spans="1:6">
      <c r="A130" s="95" t="s">
        <v>62</v>
      </c>
      <c r="B130" s="96" t="s">
        <v>23</v>
      </c>
      <c r="C130" s="49"/>
      <c r="D130" s="62"/>
      <c r="E130" s="6"/>
      <c r="F130" s="23"/>
    </row>
    <row r="131" spans="1:6">
      <c r="A131" s="90"/>
      <c r="B131" s="97"/>
      <c r="C131" s="12"/>
      <c r="D131" s="2"/>
      <c r="E131" s="7"/>
      <c r="F131" s="4"/>
    </row>
    <row r="132" spans="1:6">
      <c r="A132" s="90" t="s">
        <v>9</v>
      </c>
      <c r="B132" s="98" t="s">
        <v>38</v>
      </c>
      <c r="C132" s="12" t="s">
        <v>11</v>
      </c>
      <c r="D132" s="8">
        <v>790</v>
      </c>
      <c r="E132" s="102">
        <v>0</v>
      </c>
      <c r="F132" s="103">
        <f t="shared" ref="F132:F139" si="32">+ROUND(D132*E132,2)</f>
        <v>0</v>
      </c>
    </row>
    <row r="133" spans="1:6">
      <c r="A133" s="90" t="s">
        <v>12</v>
      </c>
      <c r="B133" s="98" t="s">
        <v>70</v>
      </c>
      <c r="C133" s="12" t="s">
        <v>11</v>
      </c>
      <c r="D133" s="8">
        <f>D132*2</f>
        <v>1580</v>
      </c>
      <c r="E133" s="102">
        <v>0</v>
      </c>
      <c r="F133" s="103">
        <f t="shared" si="32"/>
        <v>0</v>
      </c>
    </row>
    <row r="134" spans="1:6" ht="25.5">
      <c r="A134" s="90" t="s">
        <v>13</v>
      </c>
      <c r="B134" s="98" t="s">
        <v>69</v>
      </c>
      <c r="C134" s="12" t="s">
        <v>24</v>
      </c>
      <c r="D134" s="8">
        <f>D132*4</f>
        <v>3160</v>
      </c>
      <c r="E134" s="102">
        <v>0</v>
      </c>
      <c r="F134" s="103">
        <f t="shared" si="32"/>
        <v>0</v>
      </c>
    </row>
    <row r="135" spans="1:6">
      <c r="A135" s="90" t="s">
        <v>14</v>
      </c>
      <c r="B135" s="98" t="s">
        <v>71</v>
      </c>
      <c r="C135" s="12" t="s">
        <v>11</v>
      </c>
      <c r="D135" s="8">
        <f>D132*2</f>
        <v>1580</v>
      </c>
      <c r="E135" s="102">
        <v>0</v>
      </c>
      <c r="F135" s="103">
        <f t="shared" si="32"/>
        <v>0</v>
      </c>
    </row>
    <row r="136" spans="1:6">
      <c r="A136" s="90" t="s">
        <v>15</v>
      </c>
      <c r="B136" s="98" t="s">
        <v>25</v>
      </c>
      <c r="C136" s="12" t="s">
        <v>11</v>
      </c>
      <c r="D136" s="8">
        <f>D132*8</f>
        <v>6320</v>
      </c>
      <c r="E136" s="102">
        <v>0</v>
      </c>
      <c r="F136" s="103">
        <f t="shared" si="32"/>
        <v>0</v>
      </c>
    </row>
    <row r="137" spans="1:6">
      <c r="A137" s="90" t="s">
        <v>16</v>
      </c>
      <c r="B137" s="98" t="s">
        <v>26</v>
      </c>
      <c r="C137" s="12" t="s">
        <v>11</v>
      </c>
      <c r="D137" s="8">
        <f>D132*8</f>
        <v>6320</v>
      </c>
      <c r="E137" s="102">
        <v>0</v>
      </c>
      <c r="F137" s="103">
        <f t="shared" si="32"/>
        <v>0</v>
      </c>
    </row>
    <row r="138" spans="1:6">
      <c r="A138" s="90" t="s">
        <v>48</v>
      </c>
      <c r="B138" s="97" t="s">
        <v>68</v>
      </c>
      <c r="C138" s="12" t="s">
        <v>11</v>
      </c>
      <c r="D138" s="79">
        <v>10</v>
      </c>
      <c r="E138" s="102">
        <v>0</v>
      </c>
      <c r="F138" s="103">
        <f t="shared" si="32"/>
        <v>0</v>
      </c>
    </row>
    <row r="139" spans="1:6" ht="25.5">
      <c r="A139" s="90" t="s">
        <v>49</v>
      </c>
      <c r="B139" s="98" t="s">
        <v>39</v>
      </c>
      <c r="C139" s="12" t="s">
        <v>17</v>
      </c>
      <c r="D139" s="8">
        <v>600</v>
      </c>
      <c r="E139" s="104">
        <v>0</v>
      </c>
      <c r="F139" s="103">
        <f t="shared" si="32"/>
        <v>0</v>
      </c>
    </row>
    <row r="140" spans="1:6">
      <c r="A140" s="99"/>
      <c r="B140" s="100"/>
      <c r="C140" s="52"/>
      <c r="D140" s="17"/>
      <c r="E140" s="18"/>
      <c r="F140" s="19"/>
    </row>
    <row r="141" spans="1:6">
      <c r="A141" s="53"/>
      <c r="B141" s="54" t="s">
        <v>64</v>
      </c>
      <c r="C141" s="55"/>
      <c r="D141" s="56"/>
      <c r="E141" s="20"/>
      <c r="F141" s="173">
        <f>SUM(F132:F140)</f>
        <v>0</v>
      </c>
    </row>
    <row r="142" spans="1:6">
      <c r="A142" s="58"/>
      <c r="B142" s="59"/>
      <c r="C142" s="60"/>
      <c r="D142" s="61"/>
      <c r="E142" s="21"/>
      <c r="F142" s="22"/>
    </row>
    <row r="143" spans="1:6">
      <c r="A143" s="44"/>
      <c r="B143" s="45"/>
      <c r="C143" s="46"/>
      <c r="D143" s="63"/>
      <c r="E143" s="5"/>
      <c r="F143" s="24"/>
    </row>
    <row r="144" spans="1:6">
      <c r="A144" s="47" t="s">
        <v>22</v>
      </c>
      <c r="B144" s="48" t="s">
        <v>29</v>
      </c>
      <c r="C144" s="49"/>
      <c r="D144" s="62"/>
      <c r="E144" s="6"/>
      <c r="F144" s="23"/>
    </row>
    <row r="145" spans="1:6">
      <c r="A145" s="11"/>
      <c r="B145" s="13"/>
      <c r="C145" s="12"/>
      <c r="D145" s="2"/>
      <c r="E145" s="7"/>
      <c r="F145" s="4"/>
    </row>
    <row r="146" spans="1:6">
      <c r="A146" s="11" t="s">
        <v>9</v>
      </c>
      <c r="B146" s="13" t="s">
        <v>30</v>
      </c>
      <c r="C146" s="12" t="s">
        <v>11</v>
      </c>
      <c r="D146" s="2">
        <v>1</v>
      </c>
      <c r="E146" s="25">
        <f>0.03*(F94+F128)</f>
        <v>0</v>
      </c>
      <c r="F146" s="4">
        <f t="shared" ref="F146" si="33">+ROUND(D146*E146,2)</f>
        <v>0</v>
      </c>
    </row>
    <row r="147" spans="1:6">
      <c r="A147" s="11"/>
      <c r="B147" s="13"/>
      <c r="C147" s="12"/>
      <c r="D147" s="2"/>
      <c r="E147" s="7"/>
      <c r="F147" s="4"/>
    </row>
    <row r="148" spans="1:6">
      <c r="A148" s="53"/>
      <c r="B148" s="54" t="s">
        <v>27</v>
      </c>
      <c r="C148" s="55"/>
      <c r="D148" s="56"/>
      <c r="E148" s="20"/>
      <c r="F148" s="173">
        <f>SUM(F146:F147)</f>
        <v>0</v>
      </c>
    </row>
    <row r="149" spans="1:6" s="57" customFormat="1" ht="17.25" customHeight="1">
      <c r="A149" s="65"/>
      <c r="B149" s="66" t="s">
        <v>32</v>
      </c>
      <c r="C149" s="67"/>
      <c r="D149" s="68"/>
      <c r="E149" s="26"/>
      <c r="F149" s="27"/>
    </row>
    <row r="150" spans="1:6" s="40" customFormat="1">
      <c r="A150" s="65"/>
      <c r="B150" s="69" t="s">
        <v>33</v>
      </c>
      <c r="C150" s="67"/>
      <c r="D150" s="68"/>
      <c r="E150" s="26"/>
      <c r="F150" s="27"/>
    </row>
    <row r="151" spans="1:6" s="40" customFormat="1" ht="12.75" customHeight="1">
      <c r="A151" s="228" t="s">
        <v>34</v>
      </c>
      <c r="B151" s="229"/>
      <c r="C151" s="229"/>
      <c r="D151" s="229"/>
      <c r="E151" s="229"/>
      <c r="F151" s="105"/>
    </row>
    <row r="152" spans="1:6" s="40" customFormat="1" ht="13.5" thickBot="1">
      <c r="A152" s="230"/>
      <c r="B152" s="231"/>
      <c r="C152" s="231"/>
      <c r="D152" s="231"/>
      <c r="E152" s="231"/>
      <c r="F152" s="106">
        <f>F19+F51+F64+F77+F83+F94+F128+F141+F148</f>
        <v>0</v>
      </c>
    </row>
    <row r="153" spans="1:6" s="40" customFormat="1">
      <c r="A153" s="232" t="s">
        <v>35</v>
      </c>
      <c r="B153" s="233"/>
      <c r="C153" s="233"/>
      <c r="D153" s="233"/>
      <c r="E153" s="233"/>
      <c r="F153" s="107"/>
    </row>
    <row r="154" spans="1:6" s="40" customFormat="1" ht="12.75" customHeight="1">
      <c r="A154" s="234"/>
      <c r="B154" s="235"/>
      <c r="C154" s="235"/>
      <c r="D154" s="235"/>
      <c r="E154" s="235"/>
      <c r="F154" s="108">
        <f>+ROUND(F152*0.22,2)</f>
        <v>0</v>
      </c>
    </row>
    <row r="155" spans="1:6" s="40" customFormat="1" ht="15.75" customHeight="1">
      <c r="A155" s="214" t="s">
        <v>36</v>
      </c>
      <c r="B155" s="215"/>
      <c r="C155" s="215"/>
      <c r="D155" s="215"/>
      <c r="E155" s="215"/>
      <c r="F155" s="105"/>
    </row>
    <row r="156" spans="1:6" ht="13.5" thickBot="1">
      <c r="A156" s="216"/>
      <c r="B156" s="217"/>
      <c r="C156" s="217"/>
      <c r="D156" s="217"/>
      <c r="E156" s="217"/>
      <c r="F156" s="109">
        <f>+F152+F154</f>
        <v>0</v>
      </c>
    </row>
    <row r="157" spans="1:6" ht="13.5" thickTop="1">
      <c r="D157" s="29"/>
      <c r="E157" s="33"/>
      <c r="F157" s="33"/>
    </row>
    <row r="158" spans="1:6">
      <c r="D158" s="29"/>
      <c r="E158" s="33"/>
      <c r="F158" s="33"/>
    </row>
    <row r="159" spans="1:6">
      <c r="D159" s="29"/>
      <c r="E159" s="33"/>
      <c r="F159" s="33"/>
    </row>
    <row r="160" spans="1:6">
      <c r="D160" s="29"/>
      <c r="E160" s="33"/>
      <c r="F160" s="33"/>
    </row>
    <row r="161" spans="4:6">
      <c r="D161" s="29"/>
      <c r="E161" s="33"/>
      <c r="F161" s="33"/>
    </row>
    <row r="162" spans="4:6">
      <c r="D162" s="29"/>
      <c r="E162" s="33"/>
      <c r="F162" s="33"/>
    </row>
    <row r="163" spans="4:6">
      <c r="D163" s="29"/>
      <c r="E163" s="33"/>
      <c r="F163" s="33"/>
    </row>
    <row r="164" spans="4:6">
      <c r="D164" s="29"/>
      <c r="E164" s="33"/>
      <c r="F164" s="33"/>
    </row>
    <row r="165" spans="4:6">
      <c r="D165" s="29"/>
      <c r="E165" s="33"/>
      <c r="F165" s="33"/>
    </row>
    <row r="166" spans="4:6">
      <c r="D166" s="29"/>
      <c r="E166" s="33"/>
      <c r="F166" s="33"/>
    </row>
    <row r="167" spans="4:6">
      <c r="D167" s="29"/>
      <c r="E167" s="33"/>
      <c r="F167" s="33"/>
    </row>
    <row r="168" spans="4:6">
      <c r="D168" s="29"/>
      <c r="E168" s="33"/>
      <c r="F168" s="33"/>
    </row>
    <row r="169" spans="4:6">
      <c r="D169" s="29"/>
      <c r="E169" s="33"/>
      <c r="F169" s="33"/>
    </row>
    <row r="170" spans="4:6">
      <c r="D170" s="29"/>
      <c r="E170" s="33"/>
      <c r="F170" s="33"/>
    </row>
    <row r="171" spans="4:6">
      <c r="D171" s="29"/>
      <c r="E171" s="33"/>
      <c r="F171" s="33"/>
    </row>
    <row r="172" spans="4:6">
      <c r="D172" s="29"/>
      <c r="E172" s="33"/>
      <c r="F172" s="33"/>
    </row>
    <row r="173" spans="4:6">
      <c r="D173" s="29"/>
      <c r="E173" s="33"/>
      <c r="F173" s="33"/>
    </row>
    <row r="174" spans="4:6">
      <c r="D174" s="29"/>
      <c r="E174" s="33"/>
      <c r="F174" s="33"/>
    </row>
    <row r="175" spans="4:6">
      <c r="D175" s="29"/>
      <c r="E175" s="33"/>
      <c r="F175" s="33"/>
    </row>
    <row r="176" spans="4:6">
      <c r="D176" s="29"/>
      <c r="E176" s="33"/>
      <c r="F176" s="33"/>
    </row>
    <row r="177" spans="4:6">
      <c r="D177" s="29"/>
      <c r="E177" s="33"/>
      <c r="F177" s="33"/>
    </row>
    <row r="178" spans="4:6">
      <c r="D178" s="29"/>
      <c r="E178" s="33"/>
      <c r="F178" s="33"/>
    </row>
    <row r="179" spans="4:6">
      <c r="D179" s="29"/>
      <c r="E179" s="33"/>
      <c r="F179" s="33"/>
    </row>
    <row r="180" spans="4:6">
      <c r="D180" s="29"/>
      <c r="E180" s="33"/>
      <c r="F180" s="33"/>
    </row>
    <row r="181" spans="4:6">
      <c r="D181" s="29"/>
      <c r="E181" s="33"/>
      <c r="F181" s="33"/>
    </row>
    <row r="182" spans="4:6">
      <c r="D182" s="29"/>
      <c r="E182" s="33"/>
      <c r="F182" s="33"/>
    </row>
    <row r="183" spans="4:6">
      <c r="D183" s="29"/>
      <c r="E183" s="33"/>
      <c r="F183" s="33"/>
    </row>
    <row r="184" spans="4:6">
      <c r="D184" s="29"/>
      <c r="E184" s="33"/>
      <c r="F184" s="33"/>
    </row>
    <row r="185" spans="4:6">
      <c r="D185" s="29"/>
      <c r="E185" s="33"/>
      <c r="F185" s="33"/>
    </row>
    <row r="186" spans="4:6">
      <c r="D186" s="29"/>
      <c r="E186" s="33"/>
      <c r="F186" s="33"/>
    </row>
    <row r="187" spans="4:6">
      <c r="D187" s="29"/>
      <c r="E187" s="33"/>
      <c r="F187" s="33"/>
    </row>
    <row r="188" spans="4:6">
      <c r="D188" s="29"/>
      <c r="E188" s="33"/>
      <c r="F188" s="33"/>
    </row>
    <row r="189" spans="4:6">
      <c r="D189" s="29"/>
      <c r="E189" s="33"/>
      <c r="F189" s="33"/>
    </row>
    <row r="190" spans="4:6">
      <c r="D190" s="29"/>
      <c r="E190" s="33"/>
      <c r="F190" s="33"/>
    </row>
    <row r="191" spans="4:6">
      <c r="D191" s="29"/>
      <c r="E191" s="33"/>
      <c r="F191" s="33"/>
    </row>
    <row r="192" spans="4:6">
      <c r="D192" s="29"/>
      <c r="E192" s="33"/>
      <c r="F192" s="33"/>
    </row>
    <row r="193" spans="4:6">
      <c r="D193" s="29"/>
      <c r="E193" s="33"/>
      <c r="F193" s="33"/>
    </row>
    <row r="194" spans="4:6">
      <c r="D194" s="29"/>
      <c r="E194" s="33"/>
      <c r="F194" s="33"/>
    </row>
    <row r="195" spans="4:6">
      <c r="D195" s="29"/>
      <c r="E195" s="33"/>
      <c r="F195" s="33"/>
    </row>
    <row r="196" spans="4:6">
      <c r="D196" s="29"/>
      <c r="E196" s="33"/>
      <c r="F196" s="33"/>
    </row>
    <row r="197" spans="4:6">
      <c r="D197" s="29"/>
      <c r="E197" s="33"/>
      <c r="F197" s="33"/>
    </row>
    <row r="198" spans="4:6">
      <c r="D198" s="29"/>
      <c r="E198" s="33"/>
      <c r="F198" s="33"/>
    </row>
    <row r="199" spans="4:6">
      <c r="D199" s="29"/>
      <c r="E199" s="33"/>
      <c r="F199" s="33"/>
    </row>
    <row r="200" spans="4:6">
      <c r="D200" s="29"/>
      <c r="E200" s="33"/>
      <c r="F200" s="33"/>
    </row>
    <row r="201" spans="4:6">
      <c r="D201" s="29"/>
      <c r="E201" s="33"/>
      <c r="F201" s="33"/>
    </row>
    <row r="202" spans="4:6">
      <c r="D202" s="29"/>
      <c r="E202" s="33"/>
      <c r="F202" s="33"/>
    </row>
    <row r="203" spans="4:6">
      <c r="D203" s="29"/>
      <c r="E203" s="33"/>
      <c r="F203" s="33"/>
    </row>
    <row r="204" spans="4:6">
      <c r="D204" s="29"/>
      <c r="E204" s="33"/>
      <c r="F204" s="33"/>
    </row>
    <row r="205" spans="4:6">
      <c r="D205" s="29"/>
      <c r="E205" s="33"/>
      <c r="F205" s="33"/>
    </row>
    <row r="206" spans="4:6">
      <c r="D206" s="29"/>
      <c r="E206" s="33"/>
      <c r="F206" s="33"/>
    </row>
    <row r="207" spans="4:6">
      <c r="D207" s="29"/>
      <c r="E207" s="33"/>
      <c r="F207" s="33"/>
    </row>
    <row r="208" spans="4:6">
      <c r="D208" s="29"/>
      <c r="E208" s="33"/>
      <c r="F208" s="33"/>
    </row>
    <row r="209" spans="4:6">
      <c r="D209" s="29"/>
      <c r="E209" s="33"/>
      <c r="F209" s="33"/>
    </row>
    <row r="210" spans="4:6">
      <c r="D210" s="29"/>
      <c r="E210" s="33"/>
      <c r="F210" s="33"/>
    </row>
    <row r="211" spans="4:6">
      <c r="D211" s="29"/>
      <c r="E211" s="33"/>
      <c r="F211" s="33"/>
    </row>
    <row r="212" spans="4:6">
      <c r="D212" s="29"/>
      <c r="E212" s="33"/>
      <c r="F212" s="33"/>
    </row>
    <row r="213" spans="4:6">
      <c r="D213" s="29"/>
      <c r="E213" s="33"/>
      <c r="F213" s="33"/>
    </row>
    <row r="214" spans="4:6">
      <c r="D214" s="29"/>
      <c r="E214" s="33"/>
      <c r="F214" s="33"/>
    </row>
    <row r="215" spans="4:6">
      <c r="D215" s="29"/>
      <c r="E215" s="33"/>
      <c r="F215" s="33"/>
    </row>
    <row r="216" spans="4:6">
      <c r="D216" s="29"/>
      <c r="E216" s="33"/>
      <c r="F216" s="33"/>
    </row>
    <row r="217" spans="4:6">
      <c r="D217" s="29"/>
      <c r="E217" s="33"/>
      <c r="F217" s="33"/>
    </row>
    <row r="218" spans="4:6">
      <c r="D218" s="29"/>
      <c r="E218" s="33"/>
      <c r="F218" s="33"/>
    </row>
    <row r="219" spans="4:6">
      <c r="D219" s="29"/>
      <c r="E219" s="33"/>
      <c r="F219" s="33"/>
    </row>
    <row r="220" spans="4:6">
      <c r="D220" s="29"/>
      <c r="E220" s="33"/>
      <c r="F220" s="33"/>
    </row>
    <row r="221" spans="4:6">
      <c r="D221" s="29"/>
      <c r="E221" s="33"/>
      <c r="F221" s="33"/>
    </row>
    <row r="222" spans="4:6">
      <c r="D222" s="29"/>
      <c r="E222" s="33"/>
      <c r="F222" s="33"/>
    </row>
    <row r="223" spans="4:6">
      <c r="D223" s="29"/>
      <c r="E223" s="33"/>
      <c r="F223" s="33"/>
    </row>
    <row r="224" spans="4:6">
      <c r="D224" s="29"/>
      <c r="E224" s="33"/>
      <c r="F224" s="33"/>
    </row>
    <row r="225" spans="4:6">
      <c r="D225" s="29"/>
      <c r="E225" s="33"/>
      <c r="F225" s="33"/>
    </row>
    <row r="226" spans="4:6">
      <c r="D226" s="29"/>
      <c r="E226" s="33"/>
      <c r="F226" s="33"/>
    </row>
    <row r="227" spans="4:6">
      <c r="D227" s="29"/>
      <c r="E227" s="33"/>
      <c r="F227" s="33"/>
    </row>
    <row r="228" spans="4:6">
      <c r="D228" s="29"/>
      <c r="E228" s="33"/>
      <c r="F228" s="33"/>
    </row>
    <row r="229" spans="4:6">
      <c r="D229" s="29"/>
      <c r="E229" s="33"/>
      <c r="F229" s="33"/>
    </row>
    <row r="230" spans="4:6">
      <c r="D230" s="29"/>
      <c r="E230" s="33"/>
      <c r="F230" s="33"/>
    </row>
    <row r="231" spans="4:6">
      <c r="D231" s="29"/>
      <c r="E231" s="33"/>
      <c r="F231" s="33"/>
    </row>
    <row r="232" spans="4:6">
      <c r="D232" s="29"/>
      <c r="E232" s="33"/>
      <c r="F232" s="33"/>
    </row>
    <row r="233" spans="4:6">
      <c r="D233" s="29"/>
      <c r="E233" s="33"/>
      <c r="F233" s="33"/>
    </row>
    <row r="234" spans="4:6">
      <c r="D234" s="29"/>
      <c r="E234" s="33"/>
      <c r="F234" s="33"/>
    </row>
    <row r="235" spans="4:6">
      <c r="D235" s="29"/>
      <c r="E235" s="33"/>
      <c r="F235" s="33"/>
    </row>
    <row r="236" spans="4:6">
      <c r="D236" s="29"/>
      <c r="E236" s="33"/>
      <c r="F236" s="33"/>
    </row>
    <row r="237" spans="4:6">
      <c r="D237" s="29"/>
      <c r="E237" s="33"/>
      <c r="F237" s="33"/>
    </row>
    <row r="238" spans="4:6">
      <c r="D238" s="29"/>
      <c r="E238" s="33"/>
      <c r="F238" s="33"/>
    </row>
    <row r="239" spans="4:6">
      <c r="D239" s="29"/>
      <c r="E239" s="33"/>
      <c r="F239" s="33"/>
    </row>
    <row r="240" spans="4:6">
      <c r="D240" s="29"/>
      <c r="E240" s="33"/>
      <c r="F240" s="33"/>
    </row>
    <row r="241" spans="4:6">
      <c r="D241" s="29"/>
      <c r="E241" s="33"/>
      <c r="F241" s="33"/>
    </row>
    <row r="242" spans="4:6">
      <c r="D242" s="29"/>
      <c r="E242" s="33"/>
      <c r="F242" s="33"/>
    </row>
    <row r="243" spans="4:6">
      <c r="D243" s="29"/>
      <c r="E243" s="33"/>
      <c r="F243" s="33"/>
    </row>
    <row r="244" spans="4:6">
      <c r="D244" s="29"/>
      <c r="E244" s="33"/>
      <c r="F244" s="33"/>
    </row>
    <row r="245" spans="4:6">
      <c r="D245" s="29"/>
      <c r="E245" s="33"/>
      <c r="F245" s="33"/>
    </row>
    <row r="246" spans="4:6">
      <c r="D246" s="29"/>
      <c r="E246" s="33"/>
      <c r="F246" s="33"/>
    </row>
    <row r="247" spans="4:6">
      <c r="D247" s="29"/>
      <c r="E247" s="33"/>
      <c r="F247" s="33"/>
    </row>
    <row r="248" spans="4:6">
      <c r="D248" s="29"/>
      <c r="E248" s="33"/>
      <c r="F248" s="33"/>
    </row>
    <row r="249" spans="4:6">
      <c r="D249" s="29"/>
      <c r="E249" s="33"/>
      <c r="F249" s="33"/>
    </row>
    <row r="250" spans="4:6">
      <c r="D250" s="29"/>
      <c r="E250" s="33"/>
      <c r="F250" s="33"/>
    </row>
    <row r="251" spans="4:6">
      <c r="D251" s="29"/>
      <c r="E251" s="33"/>
      <c r="F251" s="33"/>
    </row>
    <row r="252" spans="4:6">
      <c r="D252" s="29"/>
      <c r="E252" s="33"/>
      <c r="F252" s="33"/>
    </row>
    <row r="253" spans="4:6">
      <c r="D253" s="29"/>
      <c r="E253" s="33"/>
      <c r="F253" s="33"/>
    </row>
    <row r="254" spans="4:6">
      <c r="D254" s="29"/>
      <c r="E254" s="33"/>
      <c r="F254" s="33"/>
    </row>
    <row r="255" spans="4:6">
      <c r="D255" s="29"/>
      <c r="E255" s="33"/>
      <c r="F255" s="33"/>
    </row>
    <row r="256" spans="4:6">
      <c r="D256" s="29"/>
      <c r="E256" s="33"/>
      <c r="F256" s="33"/>
    </row>
    <row r="257" spans="4:6">
      <c r="D257" s="29"/>
      <c r="E257" s="33"/>
      <c r="F257" s="33"/>
    </row>
    <row r="258" spans="4:6">
      <c r="D258" s="29"/>
      <c r="E258" s="33"/>
      <c r="F258" s="33"/>
    </row>
    <row r="259" spans="4:6">
      <c r="D259" s="29"/>
      <c r="E259" s="33"/>
      <c r="F259" s="33"/>
    </row>
    <row r="260" spans="4:6">
      <c r="D260" s="29"/>
      <c r="E260" s="33"/>
      <c r="F260" s="33"/>
    </row>
    <row r="261" spans="4:6">
      <c r="D261" s="29"/>
      <c r="E261" s="33"/>
      <c r="F261" s="33"/>
    </row>
    <row r="262" spans="4:6">
      <c r="D262" s="29"/>
      <c r="E262" s="33"/>
      <c r="F262" s="33"/>
    </row>
    <row r="263" spans="4:6">
      <c r="D263" s="29"/>
      <c r="E263" s="33"/>
      <c r="F263" s="33"/>
    </row>
    <row r="264" spans="4:6">
      <c r="D264" s="29"/>
      <c r="E264" s="33"/>
      <c r="F264" s="33"/>
    </row>
    <row r="265" spans="4:6">
      <c r="D265" s="29"/>
      <c r="E265" s="33"/>
      <c r="F265" s="33"/>
    </row>
    <row r="266" spans="4:6">
      <c r="D266" s="29"/>
      <c r="E266" s="33"/>
      <c r="F266" s="33"/>
    </row>
    <row r="267" spans="4:6">
      <c r="D267" s="29"/>
      <c r="E267" s="33"/>
      <c r="F267" s="33"/>
    </row>
    <row r="268" spans="4:6">
      <c r="D268" s="29"/>
      <c r="E268" s="33"/>
      <c r="F268" s="33"/>
    </row>
    <row r="269" spans="4:6">
      <c r="D269" s="29"/>
      <c r="E269" s="33"/>
      <c r="F269" s="33"/>
    </row>
    <row r="270" spans="4:6">
      <c r="D270" s="29"/>
      <c r="E270" s="33"/>
      <c r="F270" s="33"/>
    </row>
    <row r="271" spans="4:6">
      <c r="D271" s="29"/>
      <c r="E271" s="33"/>
      <c r="F271" s="33"/>
    </row>
    <row r="272" spans="4:6">
      <c r="D272" s="29"/>
      <c r="E272" s="33"/>
      <c r="F272" s="33"/>
    </row>
    <row r="273" spans="4:6">
      <c r="D273" s="29"/>
      <c r="E273" s="33"/>
      <c r="F273" s="33"/>
    </row>
    <row r="274" spans="4:6">
      <c r="D274" s="29"/>
      <c r="E274" s="33"/>
      <c r="F274" s="33"/>
    </row>
    <row r="275" spans="4:6">
      <c r="D275" s="29"/>
      <c r="E275" s="33"/>
      <c r="F275" s="33"/>
    </row>
    <row r="276" spans="4:6">
      <c r="D276" s="29"/>
      <c r="E276" s="33"/>
      <c r="F276" s="33"/>
    </row>
    <row r="277" spans="4:6">
      <c r="D277" s="29"/>
      <c r="E277" s="33"/>
      <c r="F277" s="33"/>
    </row>
    <row r="278" spans="4:6">
      <c r="D278" s="29"/>
      <c r="E278" s="33"/>
      <c r="F278" s="33"/>
    </row>
    <row r="279" spans="4:6">
      <c r="D279" s="29"/>
      <c r="E279" s="33"/>
      <c r="F279" s="33"/>
    </row>
    <row r="280" spans="4:6">
      <c r="D280" s="29"/>
      <c r="E280" s="33"/>
      <c r="F280" s="33"/>
    </row>
    <row r="281" spans="4:6">
      <c r="D281" s="29"/>
      <c r="E281" s="33"/>
      <c r="F281" s="33"/>
    </row>
    <row r="282" spans="4:6">
      <c r="D282" s="29"/>
      <c r="E282" s="33"/>
      <c r="F282" s="33"/>
    </row>
    <row r="283" spans="4:6">
      <c r="D283" s="29"/>
      <c r="E283" s="33"/>
      <c r="F283" s="33"/>
    </row>
    <row r="284" spans="4:6">
      <c r="D284" s="29"/>
      <c r="E284" s="33"/>
      <c r="F284" s="33"/>
    </row>
    <row r="285" spans="4:6">
      <c r="D285" s="29"/>
      <c r="E285" s="33"/>
      <c r="F285" s="33"/>
    </row>
    <row r="286" spans="4:6">
      <c r="D286" s="29"/>
      <c r="E286" s="33"/>
      <c r="F286" s="33"/>
    </row>
    <row r="287" spans="4:6">
      <c r="D287" s="29"/>
      <c r="E287" s="33"/>
      <c r="F287" s="33"/>
    </row>
    <row r="288" spans="4:6">
      <c r="D288" s="29"/>
      <c r="E288" s="33"/>
      <c r="F288" s="33"/>
    </row>
    <row r="289" spans="4:6">
      <c r="D289" s="29"/>
      <c r="E289" s="33"/>
      <c r="F289" s="33"/>
    </row>
    <row r="290" spans="4:6">
      <c r="D290" s="29"/>
      <c r="E290" s="33"/>
      <c r="F290" s="33"/>
    </row>
    <row r="291" spans="4:6">
      <c r="D291" s="29"/>
      <c r="E291" s="33"/>
      <c r="F291" s="33"/>
    </row>
    <row r="292" spans="4:6">
      <c r="D292" s="29"/>
      <c r="E292" s="33"/>
      <c r="F292" s="33"/>
    </row>
    <row r="293" spans="4:6">
      <c r="D293" s="29"/>
      <c r="E293" s="33"/>
      <c r="F293" s="33"/>
    </row>
    <row r="294" spans="4:6">
      <c r="D294" s="29"/>
      <c r="E294" s="33"/>
      <c r="F294" s="33"/>
    </row>
    <row r="295" spans="4:6">
      <c r="D295" s="29"/>
      <c r="E295" s="33"/>
      <c r="F295" s="33"/>
    </row>
    <row r="296" spans="4:6">
      <c r="D296" s="29"/>
      <c r="E296" s="33"/>
      <c r="F296" s="33"/>
    </row>
    <row r="297" spans="4:6">
      <c r="D297" s="29"/>
      <c r="E297" s="33"/>
      <c r="F297" s="33"/>
    </row>
    <row r="298" spans="4:6">
      <c r="D298" s="29"/>
      <c r="E298" s="33"/>
      <c r="F298" s="33"/>
    </row>
    <row r="299" spans="4:6">
      <c r="D299" s="29"/>
      <c r="E299" s="33"/>
      <c r="F299" s="33"/>
    </row>
    <row r="300" spans="4:6">
      <c r="D300" s="29"/>
      <c r="E300" s="33"/>
      <c r="F300" s="33"/>
    </row>
    <row r="301" spans="4:6">
      <c r="D301" s="29"/>
      <c r="E301" s="33"/>
      <c r="F301" s="33"/>
    </row>
    <row r="302" spans="4:6">
      <c r="D302" s="29"/>
      <c r="E302" s="33"/>
      <c r="F302" s="33"/>
    </row>
    <row r="303" spans="4:6">
      <c r="D303" s="29"/>
      <c r="E303" s="33"/>
      <c r="F303" s="33"/>
    </row>
    <row r="304" spans="4:6">
      <c r="D304" s="29"/>
      <c r="E304" s="33"/>
      <c r="F304" s="33"/>
    </row>
    <row r="305" spans="4:6">
      <c r="D305" s="29"/>
      <c r="E305" s="33"/>
      <c r="F305" s="33"/>
    </row>
    <row r="306" spans="4:6">
      <c r="D306" s="29"/>
      <c r="E306" s="33"/>
      <c r="F306" s="33"/>
    </row>
    <row r="307" spans="4:6">
      <c r="D307" s="29"/>
      <c r="E307" s="33"/>
      <c r="F307" s="33"/>
    </row>
    <row r="308" spans="4:6">
      <c r="D308" s="29"/>
      <c r="E308" s="33"/>
      <c r="F308" s="33"/>
    </row>
    <row r="309" spans="4:6">
      <c r="D309" s="29"/>
      <c r="E309" s="33"/>
      <c r="F309" s="33"/>
    </row>
    <row r="310" spans="4:6">
      <c r="D310" s="29"/>
      <c r="E310" s="33"/>
      <c r="F310" s="33"/>
    </row>
    <row r="311" spans="4:6">
      <c r="D311" s="29"/>
      <c r="E311" s="33"/>
      <c r="F311" s="33"/>
    </row>
    <row r="312" spans="4:6">
      <c r="D312" s="29"/>
      <c r="E312" s="33"/>
      <c r="F312" s="33"/>
    </row>
    <row r="313" spans="4:6">
      <c r="D313" s="29"/>
      <c r="E313" s="33"/>
      <c r="F313" s="33"/>
    </row>
    <row r="314" spans="4:6">
      <c r="D314" s="29"/>
      <c r="E314" s="33"/>
      <c r="F314" s="33"/>
    </row>
    <row r="315" spans="4:6">
      <c r="D315" s="29"/>
      <c r="E315" s="33"/>
      <c r="F315" s="33"/>
    </row>
    <row r="316" spans="4:6">
      <c r="D316" s="29"/>
      <c r="E316" s="33"/>
      <c r="F316" s="33"/>
    </row>
    <row r="317" spans="4:6">
      <c r="D317" s="29"/>
      <c r="E317" s="33"/>
      <c r="F317" s="33"/>
    </row>
    <row r="318" spans="4:6">
      <c r="D318" s="29"/>
      <c r="E318" s="33"/>
      <c r="F318" s="33"/>
    </row>
    <row r="319" spans="4:6">
      <c r="D319" s="29"/>
      <c r="E319" s="33"/>
      <c r="F319" s="33"/>
    </row>
    <row r="320" spans="4:6">
      <c r="D320" s="29"/>
      <c r="E320" s="33"/>
      <c r="F320" s="33"/>
    </row>
    <row r="321" spans="4:6">
      <c r="D321" s="29"/>
      <c r="E321" s="33"/>
      <c r="F321" s="33"/>
    </row>
    <row r="322" spans="4:6">
      <c r="D322" s="29"/>
      <c r="E322" s="33"/>
      <c r="F322" s="33"/>
    </row>
    <row r="323" spans="4:6">
      <c r="D323" s="29"/>
      <c r="E323" s="33"/>
      <c r="F323" s="33"/>
    </row>
    <row r="324" spans="4:6">
      <c r="D324" s="29"/>
      <c r="E324" s="33"/>
      <c r="F324" s="33"/>
    </row>
    <row r="325" spans="4:6">
      <c r="D325" s="29"/>
      <c r="E325" s="33"/>
      <c r="F325" s="33"/>
    </row>
    <row r="326" spans="4:6">
      <c r="D326" s="29"/>
      <c r="E326" s="33"/>
      <c r="F326" s="33"/>
    </row>
    <row r="327" spans="4:6">
      <c r="D327" s="29"/>
      <c r="E327" s="33"/>
      <c r="F327" s="33"/>
    </row>
    <row r="328" spans="4:6">
      <c r="D328" s="29"/>
      <c r="E328" s="33"/>
      <c r="F328" s="33"/>
    </row>
    <row r="329" spans="4:6">
      <c r="D329" s="29"/>
      <c r="E329" s="33"/>
      <c r="F329" s="33"/>
    </row>
    <row r="330" spans="4:6">
      <c r="D330" s="29"/>
      <c r="E330" s="33"/>
      <c r="F330" s="33"/>
    </row>
    <row r="331" spans="4:6">
      <c r="D331" s="29"/>
      <c r="E331" s="33"/>
      <c r="F331" s="33"/>
    </row>
    <row r="332" spans="4:6">
      <c r="D332" s="29"/>
      <c r="E332" s="33"/>
      <c r="F332" s="33"/>
    </row>
    <row r="333" spans="4:6">
      <c r="D333" s="29"/>
      <c r="E333" s="33"/>
      <c r="F333" s="33"/>
    </row>
    <row r="334" spans="4:6">
      <c r="D334" s="29"/>
      <c r="E334" s="33"/>
      <c r="F334" s="33"/>
    </row>
    <row r="335" spans="4:6">
      <c r="D335" s="29"/>
      <c r="E335" s="33"/>
      <c r="F335" s="33"/>
    </row>
    <row r="336" spans="4:6">
      <c r="D336" s="29"/>
      <c r="E336" s="33"/>
      <c r="F336" s="33"/>
    </row>
    <row r="337" spans="4:6">
      <c r="D337" s="29"/>
      <c r="E337" s="33"/>
      <c r="F337" s="33"/>
    </row>
    <row r="338" spans="4:6">
      <c r="D338" s="29"/>
      <c r="E338" s="33"/>
      <c r="F338" s="33"/>
    </row>
    <row r="339" spans="4:6">
      <c r="D339" s="29"/>
      <c r="E339" s="33"/>
      <c r="F339" s="33"/>
    </row>
    <row r="340" spans="4:6">
      <c r="D340" s="29"/>
      <c r="E340" s="33"/>
      <c r="F340" s="33"/>
    </row>
    <row r="341" spans="4:6">
      <c r="D341" s="29"/>
      <c r="E341" s="33"/>
      <c r="F341" s="33"/>
    </row>
    <row r="342" spans="4:6">
      <c r="D342" s="29"/>
      <c r="E342" s="33"/>
      <c r="F342" s="33"/>
    </row>
    <row r="343" spans="4:6">
      <c r="D343" s="29"/>
      <c r="E343" s="33"/>
      <c r="F343" s="33"/>
    </row>
    <row r="344" spans="4:6">
      <c r="D344" s="29"/>
      <c r="E344" s="33"/>
      <c r="F344" s="33"/>
    </row>
    <row r="345" spans="4:6">
      <c r="D345" s="29"/>
      <c r="E345" s="33"/>
      <c r="F345" s="33"/>
    </row>
    <row r="346" spans="4:6">
      <c r="D346" s="29"/>
      <c r="E346" s="33"/>
      <c r="F346" s="33"/>
    </row>
    <row r="347" spans="4:6">
      <c r="D347" s="29"/>
      <c r="E347" s="33"/>
      <c r="F347" s="33"/>
    </row>
    <row r="348" spans="4:6">
      <c r="D348" s="29"/>
      <c r="E348" s="33"/>
      <c r="F348" s="33"/>
    </row>
    <row r="349" spans="4:6">
      <c r="D349" s="29"/>
      <c r="E349" s="33"/>
      <c r="F349" s="33"/>
    </row>
    <row r="350" spans="4:6">
      <c r="D350" s="29"/>
      <c r="E350" s="33"/>
      <c r="F350" s="33"/>
    </row>
    <row r="351" spans="4:6">
      <c r="D351" s="29"/>
      <c r="E351" s="33"/>
      <c r="F351" s="33"/>
    </row>
    <row r="352" spans="4:6">
      <c r="D352" s="29"/>
      <c r="E352" s="33"/>
      <c r="F352" s="33"/>
    </row>
    <row r="353" spans="4:6">
      <c r="D353" s="29"/>
      <c r="E353" s="33"/>
      <c r="F353" s="33"/>
    </row>
    <row r="354" spans="4:6">
      <c r="D354" s="29"/>
      <c r="E354" s="33"/>
      <c r="F354" s="33"/>
    </row>
    <row r="355" spans="4:6">
      <c r="D355" s="29"/>
      <c r="E355" s="33"/>
      <c r="F355" s="33"/>
    </row>
    <row r="356" spans="4:6">
      <c r="D356" s="29"/>
      <c r="E356" s="33"/>
      <c r="F356" s="33"/>
    </row>
    <row r="357" spans="4:6">
      <c r="D357" s="29"/>
      <c r="E357" s="33"/>
      <c r="F357" s="33"/>
    </row>
    <row r="358" spans="4:6">
      <c r="D358" s="29"/>
      <c r="E358" s="33"/>
      <c r="F358" s="33"/>
    </row>
    <row r="359" spans="4:6">
      <c r="D359" s="29"/>
      <c r="E359" s="33"/>
      <c r="F359" s="33"/>
    </row>
    <row r="360" spans="4:6">
      <c r="D360" s="29"/>
      <c r="E360" s="33"/>
      <c r="F360" s="33"/>
    </row>
    <row r="361" spans="4:6">
      <c r="D361" s="29"/>
      <c r="E361" s="33"/>
      <c r="F361" s="33"/>
    </row>
    <row r="362" spans="4:6">
      <c r="D362" s="29"/>
      <c r="E362" s="33"/>
      <c r="F362" s="33"/>
    </row>
    <row r="363" spans="4:6">
      <c r="D363" s="29"/>
      <c r="E363" s="33"/>
      <c r="F363" s="33"/>
    </row>
    <row r="364" spans="4:6">
      <c r="D364" s="29"/>
      <c r="E364" s="33"/>
      <c r="F364" s="33"/>
    </row>
    <row r="365" spans="4:6">
      <c r="D365" s="29"/>
      <c r="E365" s="33"/>
      <c r="F365" s="33"/>
    </row>
    <row r="366" spans="4:6">
      <c r="D366" s="29"/>
      <c r="E366" s="33"/>
      <c r="F366" s="33"/>
    </row>
    <row r="367" spans="4:6">
      <c r="D367" s="29"/>
      <c r="E367" s="33"/>
      <c r="F367" s="33"/>
    </row>
    <row r="368" spans="4:6">
      <c r="D368" s="29"/>
      <c r="E368" s="33"/>
      <c r="F368" s="33"/>
    </row>
    <row r="369" spans="4:6">
      <c r="D369" s="29"/>
      <c r="E369" s="33"/>
      <c r="F369" s="33"/>
    </row>
    <row r="370" spans="4:6">
      <c r="D370" s="29"/>
      <c r="E370" s="33"/>
      <c r="F370" s="33"/>
    </row>
    <row r="371" spans="4:6">
      <c r="D371" s="29"/>
      <c r="E371" s="33"/>
      <c r="F371" s="33"/>
    </row>
    <row r="372" spans="4:6">
      <c r="D372" s="29"/>
      <c r="E372" s="33"/>
      <c r="F372" s="33"/>
    </row>
    <row r="373" spans="4:6">
      <c r="D373" s="29"/>
      <c r="E373" s="33"/>
      <c r="F373" s="33"/>
    </row>
    <row r="374" spans="4:6">
      <c r="D374" s="29"/>
      <c r="E374" s="33"/>
      <c r="F374" s="33"/>
    </row>
    <row r="375" spans="4:6">
      <c r="D375" s="29"/>
      <c r="E375" s="33"/>
      <c r="F375" s="33"/>
    </row>
    <row r="376" spans="4:6">
      <c r="D376" s="29"/>
      <c r="E376" s="33"/>
      <c r="F376" s="33"/>
    </row>
    <row r="377" spans="4:6">
      <c r="D377" s="29"/>
      <c r="E377" s="33"/>
      <c r="F377" s="33"/>
    </row>
    <row r="378" spans="4:6">
      <c r="D378" s="29"/>
      <c r="E378" s="33"/>
      <c r="F378" s="33"/>
    </row>
    <row r="379" spans="4:6">
      <c r="D379" s="29"/>
      <c r="E379" s="33"/>
      <c r="F379" s="33"/>
    </row>
    <row r="380" spans="4:6">
      <c r="D380" s="29"/>
      <c r="E380" s="33"/>
      <c r="F380" s="33"/>
    </row>
    <row r="381" spans="4:6">
      <c r="D381" s="29"/>
      <c r="E381" s="33"/>
      <c r="F381" s="33"/>
    </row>
    <row r="382" spans="4:6">
      <c r="D382" s="29"/>
      <c r="E382" s="33"/>
      <c r="F382" s="33"/>
    </row>
    <row r="383" spans="4:6">
      <c r="D383" s="29"/>
      <c r="E383" s="33"/>
      <c r="F383" s="33"/>
    </row>
    <row r="384" spans="4:6">
      <c r="D384" s="29"/>
      <c r="E384" s="33"/>
      <c r="F384" s="33"/>
    </row>
    <row r="385" spans="4:6">
      <c r="D385" s="29"/>
      <c r="E385" s="33"/>
      <c r="F385" s="33"/>
    </row>
    <row r="386" spans="4:6">
      <c r="D386" s="29"/>
      <c r="E386" s="33"/>
      <c r="F386" s="33"/>
    </row>
    <row r="387" spans="4:6">
      <c r="D387" s="29"/>
      <c r="E387" s="33"/>
      <c r="F387" s="33"/>
    </row>
    <row r="388" spans="4:6">
      <c r="D388" s="29"/>
      <c r="E388" s="33"/>
      <c r="F388" s="33"/>
    </row>
    <row r="389" spans="4:6">
      <c r="D389" s="29"/>
      <c r="E389" s="33"/>
      <c r="F389" s="33"/>
    </row>
    <row r="390" spans="4:6">
      <c r="D390" s="29"/>
      <c r="E390" s="33"/>
      <c r="F390" s="33"/>
    </row>
    <row r="391" spans="4:6">
      <c r="D391" s="29"/>
      <c r="E391" s="33"/>
      <c r="F391" s="33"/>
    </row>
    <row r="392" spans="4:6">
      <c r="D392" s="29"/>
      <c r="E392" s="33"/>
      <c r="F392" s="33"/>
    </row>
    <row r="393" spans="4:6">
      <c r="D393" s="29"/>
      <c r="E393" s="33"/>
      <c r="F393" s="33"/>
    </row>
    <row r="394" spans="4:6">
      <c r="D394" s="29"/>
      <c r="E394" s="33"/>
      <c r="F394" s="33"/>
    </row>
    <row r="395" spans="4:6">
      <c r="D395" s="29"/>
      <c r="E395" s="33"/>
      <c r="F395" s="33"/>
    </row>
    <row r="396" spans="4:6">
      <c r="D396" s="29"/>
      <c r="E396" s="33"/>
      <c r="F396" s="33"/>
    </row>
    <row r="397" spans="4:6">
      <c r="D397" s="29"/>
      <c r="E397" s="33"/>
      <c r="F397" s="33"/>
    </row>
    <row r="398" spans="4:6">
      <c r="D398" s="29"/>
      <c r="E398" s="33"/>
      <c r="F398" s="33"/>
    </row>
    <row r="399" spans="4:6">
      <c r="D399" s="29"/>
      <c r="E399" s="33"/>
      <c r="F399" s="33"/>
    </row>
    <row r="400" spans="4:6">
      <c r="D400" s="29"/>
      <c r="E400" s="33"/>
      <c r="F400" s="33"/>
    </row>
    <row r="401" spans="4:6">
      <c r="D401" s="29"/>
      <c r="E401" s="33"/>
      <c r="F401" s="33"/>
    </row>
    <row r="402" spans="4:6">
      <c r="D402" s="29"/>
      <c r="E402" s="33"/>
      <c r="F402" s="33"/>
    </row>
    <row r="403" spans="4:6">
      <c r="D403" s="29"/>
      <c r="E403" s="33"/>
      <c r="F403" s="33"/>
    </row>
    <row r="404" spans="4:6">
      <c r="D404" s="29"/>
      <c r="E404" s="33"/>
      <c r="F404" s="33"/>
    </row>
    <row r="405" spans="4:6">
      <c r="D405" s="29"/>
      <c r="E405" s="33"/>
      <c r="F405" s="33"/>
    </row>
    <row r="406" spans="4:6">
      <c r="D406" s="29"/>
      <c r="E406" s="33"/>
      <c r="F406" s="33"/>
    </row>
    <row r="407" spans="4:6">
      <c r="D407" s="29"/>
      <c r="E407" s="33"/>
      <c r="F407" s="33"/>
    </row>
    <row r="408" spans="4:6">
      <c r="D408" s="29"/>
      <c r="E408" s="33"/>
      <c r="F408" s="33"/>
    </row>
    <row r="409" spans="4:6">
      <c r="D409" s="29"/>
      <c r="E409" s="33"/>
      <c r="F409" s="33"/>
    </row>
    <row r="410" spans="4:6">
      <c r="D410" s="29"/>
      <c r="E410" s="33"/>
      <c r="F410" s="33"/>
    </row>
    <row r="411" spans="4:6">
      <c r="D411" s="29"/>
      <c r="E411" s="33"/>
      <c r="F411" s="33"/>
    </row>
    <row r="412" spans="4:6">
      <c r="D412" s="29"/>
      <c r="E412" s="33"/>
      <c r="F412" s="33"/>
    </row>
    <row r="413" spans="4:6">
      <c r="D413" s="29"/>
      <c r="E413" s="33"/>
      <c r="F413" s="33"/>
    </row>
    <row r="414" spans="4:6">
      <c r="D414" s="29"/>
      <c r="E414" s="33"/>
      <c r="F414" s="33"/>
    </row>
    <row r="415" spans="4:6">
      <c r="D415" s="29"/>
      <c r="E415" s="33"/>
      <c r="F415" s="33"/>
    </row>
    <row r="416" spans="4:6">
      <c r="D416" s="29"/>
      <c r="E416" s="33"/>
      <c r="F416" s="33"/>
    </row>
    <row r="417" spans="4:6">
      <c r="D417" s="29"/>
      <c r="E417" s="33"/>
      <c r="F417" s="33"/>
    </row>
    <row r="418" spans="4:6">
      <c r="D418" s="29"/>
      <c r="E418" s="33"/>
      <c r="F418" s="33"/>
    </row>
    <row r="419" spans="4:6">
      <c r="D419" s="29"/>
      <c r="E419" s="33"/>
      <c r="F419" s="33"/>
    </row>
    <row r="420" spans="4:6">
      <c r="D420" s="29"/>
      <c r="E420" s="33"/>
      <c r="F420" s="33"/>
    </row>
    <row r="421" spans="4:6">
      <c r="D421" s="29"/>
      <c r="E421" s="33"/>
      <c r="F421" s="33"/>
    </row>
    <row r="422" spans="4:6">
      <c r="D422" s="29"/>
      <c r="E422" s="33"/>
      <c r="F422" s="33"/>
    </row>
    <row r="423" spans="4:6">
      <c r="D423" s="29"/>
      <c r="E423" s="33"/>
      <c r="F423" s="33"/>
    </row>
    <row r="424" spans="4:6">
      <c r="D424" s="29"/>
      <c r="E424" s="33"/>
      <c r="F424" s="33"/>
    </row>
    <row r="425" spans="4:6">
      <c r="D425" s="29"/>
      <c r="E425" s="33"/>
      <c r="F425" s="33"/>
    </row>
    <row r="426" spans="4:6">
      <c r="D426" s="29"/>
      <c r="E426" s="33"/>
      <c r="F426" s="33"/>
    </row>
    <row r="427" spans="4:6">
      <c r="D427" s="29"/>
      <c r="E427" s="33"/>
      <c r="F427" s="33"/>
    </row>
    <row r="428" spans="4:6">
      <c r="D428" s="29"/>
      <c r="E428" s="33"/>
      <c r="F428" s="33"/>
    </row>
    <row r="429" spans="4:6">
      <c r="D429" s="29"/>
      <c r="E429" s="33"/>
      <c r="F429" s="33"/>
    </row>
    <row r="430" spans="4:6">
      <c r="D430" s="29"/>
      <c r="E430" s="33"/>
      <c r="F430" s="33"/>
    </row>
    <row r="431" spans="4:6">
      <c r="D431" s="29"/>
      <c r="E431" s="33"/>
      <c r="F431" s="33"/>
    </row>
    <row r="432" spans="4:6">
      <c r="D432" s="29"/>
      <c r="E432" s="33"/>
      <c r="F432" s="33"/>
    </row>
    <row r="433" spans="4:6">
      <c r="D433" s="29"/>
      <c r="E433" s="33"/>
      <c r="F433" s="33"/>
    </row>
    <row r="434" spans="4:6">
      <c r="D434" s="29"/>
      <c r="E434" s="33"/>
      <c r="F434" s="33"/>
    </row>
    <row r="435" spans="4:6">
      <c r="D435" s="29"/>
      <c r="E435" s="33"/>
      <c r="F435" s="33"/>
    </row>
    <row r="436" spans="4:6">
      <c r="D436" s="29"/>
      <c r="E436" s="33"/>
      <c r="F436" s="33"/>
    </row>
    <row r="437" spans="4:6">
      <c r="D437" s="29"/>
      <c r="E437" s="33"/>
      <c r="F437" s="33"/>
    </row>
    <row r="438" spans="4:6">
      <c r="D438" s="29"/>
      <c r="E438" s="33"/>
      <c r="F438" s="33"/>
    </row>
    <row r="439" spans="4:6">
      <c r="D439" s="29"/>
      <c r="E439" s="33"/>
      <c r="F439" s="33"/>
    </row>
    <row r="440" spans="4:6">
      <c r="D440" s="29"/>
      <c r="E440" s="33"/>
      <c r="F440" s="33"/>
    </row>
    <row r="441" spans="4:6">
      <c r="D441" s="29"/>
      <c r="E441" s="33"/>
      <c r="F441" s="33"/>
    </row>
    <row r="442" spans="4:6">
      <c r="D442" s="29"/>
      <c r="E442" s="33"/>
      <c r="F442" s="33"/>
    </row>
    <row r="443" spans="4:6">
      <c r="D443" s="29"/>
      <c r="E443" s="33"/>
      <c r="F443" s="33"/>
    </row>
    <row r="444" spans="4:6">
      <c r="D444" s="29"/>
      <c r="E444" s="33"/>
      <c r="F444" s="33"/>
    </row>
    <row r="445" spans="4:6">
      <c r="D445" s="29"/>
      <c r="E445" s="33"/>
      <c r="F445" s="33"/>
    </row>
    <row r="446" spans="4:6">
      <c r="D446" s="29"/>
      <c r="E446" s="33"/>
      <c r="F446" s="33"/>
    </row>
    <row r="447" spans="4:6">
      <c r="D447" s="29"/>
      <c r="E447" s="33"/>
      <c r="F447" s="33"/>
    </row>
    <row r="448" spans="4:6">
      <c r="D448" s="29"/>
      <c r="E448" s="33"/>
      <c r="F448" s="33"/>
    </row>
    <row r="449" spans="4:6">
      <c r="D449" s="29"/>
      <c r="E449" s="33"/>
      <c r="F449" s="33"/>
    </row>
    <row r="450" spans="4:6">
      <c r="D450" s="29"/>
      <c r="E450" s="33"/>
      <c r="F450" s="33"/>
    </row>
    <row r="451" spans="4:6">
      <c r="D451" s="29"/>
      <c r="E451" s="33"/>
      <c r="F451" s="33"/>
    </row>
    <row r="452" spans="4:6">
      <c r="D452" s="29"/>
      <c r="E452" s="33"/>
      <c r="F452" s="33"/>
    </row>
    <row r="453" spans="4:6">
      <c r="D453" s="29"/>
      <c r="E453" s="33"/>
      <c r="F453" s="33"/>
    </row>
    <row r="454" spans="4:6">
      <c r="D454" s="29"/>
      <c r="E454" s="33"/>
      <c r="F454" s="33"/>
    </row>
    <row r="455" spans="4:6">
      <c r="D455" s="29"/>
      <c r="E455" s="33"/>
      <c r="F455" s="33"/>
    </row>
    <row r="456" spans="4:6">
      <c r="D456" s="29"/>
      <c r="E456" s="33"/>
      <c r="F456" s="33"/>
    </row>
    <row r="457" spans="4:6">
      <c r="D457" s="29"/>
      <c r="E457" s="33"/>
      <c r="F457" s="33"/>
    </row>
    <row r="458" spans="4:6">
      <c r="D458" s="29"/>
      <c r="E458" s="33"/>
      <c r="F458" s="33"/>
    </row>
    <row r="459" spans="4:6">
      <c r="D459" s="29"/>
      <c r="E459" s="33"/>
      <c r="F459" s="33"/>
    </row>
    <row r="460" spans="4:6">
      <c r="D460" s="29"/>
      <c r="E460" s="33"/>
      <c r="F460" s="33"/>
    </row>
    <row r="461" spans="4:6">
      <c r="D461" s="29"/>
      <c r="E461" s="33"/>
      <c r="F461" s="33"/>
    </row>
    <row r="462" spans="4:6">
      <c r="D462" s="29"/>
      <c r="E462" s="33"/>
      <c r="F462" s="33"/>
    </row>
    <row r="463" spans="4:6">
      <c r="D463" s="29"/>
      <c r="E463" s="33"/>
      <c r="F463" s="33"/>
    </row>
    <row r="464" spans="4:6">
      <c r="D464" s="29"/>
      <c r="E464" s="33"/>
      <c r="F464" s="33"/>
    </row>
    <row r="465" spans="4:6">
      <c r="D465" s="29"/>
      <c r="E465" s="33"/>
      <c r="F465" s="33"/>
    </row>
    <row r="466" spans="4:6">
      <c r="D466" s="29"/>
      <c r="E466" s="33"/>
      <c r="F466" s="33"/>
    </row>
    <row r="467" spans="4:6">
      <c r="D467" s="29"/>
      <c r="E467" s="33"/>
      <c r="F467" s="33"/>
    </row>
    <row r="468" spans="4:6">
      <c r="D468" s="29"/>
      <c r="E468" s="33"/>
      <c r="F468" s="33"/>
    </row>
    <row r="469" spans="4:6">
      <c r="D469" s="29"/>
      <c r="E469" s="33"/>
      <c r="F469" s="33"/>
    </row>
    <row r="470" spans="4:6">
      <c r="D470" s="29"/>
      <c r="E470" s="33"/>
      <c r="F470" s="33"/>
    </row>
    <row r="471" spans="4:6">
      <c r="D471" s="29"/>
      <c r="E471" s="33"/>
      <c r="F471" s="33"/>
    </row>
    <row r="472" spans="4:6">
      <c r="D472" s="29"/>
      <c r="E472" s="33"/>
      <c r="F472" s="33"/>
    </row>
    <row r="473" spans="4:6">
      <c r="D473" s="29"/>
      <c r="E473" s="33"/>
      <c r="F473" s="33"/>
    </row>
    <row r="474" spans="4:6">
      <c r="D474" s="29"/>
      <c r="E474" s="33"/>
      <c r="F474" s="33"/>
    </row>
    <row r="475" spans="4:6">
      <c r="D475" s="29"/>
      <c r="E475" s="33"/>
      <c r="F475" s="33"/>
    </row>
    <row r="476" spans="4:6">
      <c r="D476" s="29"/>
      <c r="E476" s="33"/>
      <c r="F476" s="33"/>
    </row>
    <row r="477" spans="4:6">
      <c r="D477" s="29"/>
      <c r="E477" s="33"/>
      <c r="F477" s="33"/>
    </row>
    <row r="478" spans="4:6">
      <c r="D478" s="29"/>
      <c r="E478" s="33"/>
      <c r="F478" s="33"/>
    </row>
    <row r="479" spans="4:6">
      <c r="D479" s="29"/>
      <c r="E479" s="33"/>
      <c r="F479" s="33"/>
    </row>
    <row r="480" spans="4:6">
      <c r="D480" s="29"/>
      <c r="E480" s="33"/>
      <c r="F480" s="33"/>
    </row>
    <row r="481" spans="4:6">
      <c r="D481" s="29"/>
      <c r="E481" s="33"/>
      <c r="F481" s="33"/>
    </row>
    <row r="482" spans="4:6">
      <c r="D482" s="29"/>
      <c r="E482" s="33"/>
      <c r="F482" s="33"/>
    </row>
    <row r="483" spans="4:6">
      <c r="D483" s="29"/>
      <c r="E483" s="33"/>
      <c r="F483" s="33"/>
    </row>
    <row r="484" spans="4:6">
      <c r="D484" s="29"/>
      <c r="E484" s="33"/>
      <c r="F484" s="33"/>
    </row>
    <row r="485" spans="4:6">
      <c r="D485" s="29"/>
      <c r="E485" s="33"/>
      <c r="F485" s="33"/>
    </row>
    <row r="486" spans="4:6">
      <c r="D486" s="29"/>
      <c r="E486" s="33"/>
      <c r="F486" s="33"/>
    </row>
    <row r="487" spans="4:6">
      <c r="D487" s="29"/>
      <c r="E487" s="33"/>
      <c r="F487" s="33"/>
    </row>
    <row r="488" spans="4:6">
      <c r="D488" s="29"/>
      <c r="E488" s="33"/>
      <c r="F488" s="33"/>
    </row>
    <row r="489" spans="4:6">
      <c r="D489" s="29"/>
      <c r="E489" s="33"/>
      <c r="F489" s="33"/>
    </row>
    <row r="490" spans="4:6">
      <c r="D490" s="29"/>
      <c r="E490" s="33"/>
      <c r="F490" s="33"/>
    </row>
    <row r="491" spans="4:6">
      <c r="D491" s="29"/>
      <c r="E491" s="33"/>
      <c r="F491" s="33"/>
    </row>
    <row r="492" spans="4:6">
      <c r="D492" s="29"/>
      <c r="E492" s="33"/>
      <c r="F492" s="33"/>
    </row>
    <row r="493" spans="4:6">
      <c r="D493" s="29"/>
      <c r="E493" s="33"/>
      <c r="F493" s="33"/>
    </row>
    <row r="494" spans="4:6">
      <c r="D494" s="29"/>
      <c r="E494" s="33"/>
      <c r="F494" s="33"/>
    </row>
    <row r="495" spans="4:6">
      <c r="D495" s="29"/>
      <c r="E495" s="33"/>
      <c r="F495" s="33"/>
    </row>
    <row r="496" spans="4:6">
      <c r="D496" s="29"/>
      <c r="E496" s="33"/>
      <c r="F496" s="33"/>
    </row>
    <row r="497" spans="4:6">
      <c r="D497" s="29"/>
      <c r="E497" s="33"/>
      <c r="F497" s="33"/>
    </row>
    <row r="498" spans="4:6">
      <c r="D498" s="29"/>
      <c r="E498" s="33"/>
      <c r="F498" s="33"/>
    </row>
    <row r="499" spans="4:6">
      <c r="D499" s="29"/>
      <c r="E499" s="33"/>
      <c r="F499" s="33"/>
    </row>
    <row r="500" spans="4:6">
      <c r="D500" s="29"/>
      <c r="E500" s="33"/>
      <c r="F500" s="33"/>
    </row>
    <row r="501" spans="4:6">
      <c r="D501" s="29"/>
      <c r="E501" s="33"/>
      <c r="F501" s="33"/>
    </row>
    <row r="502" spans="4:6">
      <c r="D502" s="29"/>
      <c r="E502" s="33"/>
      <c r="F502" s="33"/>
    </row>
    <row r="503" spans="4:6">
      <c r="D503" s="29"/>
      <c r="E503" s="33"/>
      <c r="F503" s="33"/>
    </row>
    <row r="504" spans="4:6">
      <c r="D504" s="29"/>
      <c r="E504" s="33"/>
      <c r="F504" s="33"/>
    </row>
    <row r="505" spans="4:6">
      <c r="D505" s="29"/>
      <c r="E505" s="33"/>
      <c r="F505" s="33"/>
    </row>
    <row r="506" spans="4:6">
      <c r="D506" s="29"/>
      <c r="E506" s="33"/>
      <c r="F506" s="33"/>
    </row>
    <row r="507" spans="4:6">
      <c r="D507" s="29"/>
      <c r="E507" s="33"/>
      <c r="F507" s="33"/>
    </row>
    <row r="508" spans="4:6">
      <c r="D508" s="29"/>
      <c r="E508" s="33"/>
      <c r="F508" s="33"/>
    </row>
    <row r="509" spans="4:6">
      <c r="D509" s="29"/>
      <c r="E509" s="33"/>
      <c r="F509" s="33"/>
    </row>
    <row r="510" spans="4:6">
      <c r="D510" s="29"/>
      <c r="E510" s="33"/>
      <c r="F510" s="33"/>
    </row>
    <row r="511" spans="4:6">
      <c r="D511" s="29"/>
      <c r="E511" s="33"/>
      <c r="F511" s="33"/>
    </row>
    <row r="512" spans="4:6">
      <c r="D512" s="29"/>
      <c r="E512" s="33"/>
      <c r="F512" s="33"/>
    </row>
    <row r="513" spans="4:6">
      <c r="D513" s="29"/>
      <c r="E513" s="33"/>
      <c r="F513" s="33"/>
    </row>
    <row r="514" spans="4:6">
      <c r="D514" s="29"/>
      <c r="E514" s="33"/>
      <c r="F514" s="33"/>
    </row>
    <row r="515" spans="4:6">
      <c r="D515" s="29"/>
      <c r="E515" s="33"/>
      <c r="F515" s="33"/>
    </row>
    <row r="516" spans="4:6">
      <c r="D516" s="29"/>
      <c r="E516" s="33"/>
      <c r="F516" s="33"/>
    </row>
    <row r="517" spans="4:6">
      <c r="D517" s="29"/>
      <c r="E517" s="33"/>
      <c r="F517" s="33"/>
    </row>
    <row r="518" spans="4:6">
      <c r="D518" s="29"/>
      <c r="E518" s="33"/>
      <c r="F518" s="33"/>
    </row>
    <row r="519" spans="4:6">
      <c r="D519" s="29"/>
      <c r="E519" s="33"/>
      <c r="F519" s="33"/>
    </row>
    <row r="520" spans="4:6">
      <c r="D520" s="29"/>
      <c r="E520" s="33"/>
      <c r="F520" s="33"/>
    </row>
    <row r="521" spans="4:6">
      <c r="D521" s="29"/>
      <c r="E521" s="33"/>
      <c r="F521" s="33"/>
    </row>
    <row r="522" spans="4:6">
      <c r="D522" s="29"/>
      <c r="E522" s="33"/>
      <c r="F522" s="33"/>
    </row>
    <row r="523" spans="4:6">
      <c r="D523" s="29"/>
      <c r="E523" s="33"/>
      <c r="F523" s="33"/>
    </row>
    <row r="524" spans="4:6">
      <c r="D524" s="29"/>
      <c r="E524" s="33"/>
      <c r="F524" s="33"/>
    </row>
    <row r="525" spans="4:6">
      <c r="D525" s="29"/>
      <c r="E525" s="33"/>
      <c r="F525" s="33"/>
    </row>
    <row r="526" spans="4:6">
      <c r="D526" s="29"/>
      <c r="E526" s="33"/>
      <c r="F526" s="33"/>
    </row>
    <row r="527" spans="4:6">
      <c r="D527" s="29"/>
      <c r="E527" s="33"/>
      <c r="F527" s="33"/>
    </row>
    <row r="528" spans="4:6">
      <c r="D528" s="29"/>
      <c r="E528" s="33"/>
      <c r="F528" s="33"/>
    </row>
    <row r="529" spans="4:6">
      <c r="D529" s="29"/>
      <c r="E529" s="33"/>
      <c r="F529" s="33"/>
    </row>
    <row r="530" spans="4:6">
      <c r="D530" s="29"/>
      <c r="E530" s="33"/>
      <c r="F530" s="33"/>
    </row>
    <row r="531" spans="4:6">
      <c r="D531" s="29"/>
      <c r="E531" s="33"/>
      <c r="F531" s="33"/>
    </row>
    <row r="532" spans="4:6">
      <c r="D532" s="29"/>
      <c r="E532" s="33"/>
      <c r="F532" s="33"/>
    </row>
    <row r="533" spans="4:6">
      <c r="D533" s="29"/>
      <c r="E533" s="33"/>
      <c r="F533" s="33"/>
    </row>
    <row r="534" spans="4:6">
      <c r="D534" s="29"/>
      <c r="E534" s="33"/>
      <c r="F534" s="33"/>
    </row>
    <row r="535" spans="4:6">
      <c r="D535" s="29"/>
      <c r="E535" s="33"/>
      <c r="F535" s="33"/>
    </row>
    <row r="536" spans="4:6">
      <c r="D536" s="29"/>
      <c r="E536" s="33"/>
      <c r="F536" s="33"/>
    </row>
    <row r="537" spans="4:6">
      <c r="D537" s="29"/>
      <c r="E537" s="33"/>
      <c r="F537" s="33"/>
    </row>
    <row r="538" spans="4:6">
      <c r="D538" s="29"/>
      <c r="E538" s="33"/>
      <c r="F538" s="33"/>
    </row>
    <row r="539" spans="4:6">
      <c r="D539" s="29"/>
      <c r="E539" s="33"/>
      <c r="F539" s="33"/>
    </row>
    <row r="540" spans="4:6">
      <c r="D540" s="29"/>
      <c r="E540" s="33"/>
      <c r="F540" s="33"/>
    </row>
    <row r="541" spans="4:6">
      <c r="D541" s="29"/>
      <c r="E541" s="33"/>
      <c r="F541" s="33"/>
    </row>
    <row r="542" spans="4:6">
      <c r="D542" s="29"/>
      <c r="E542" s="33"/>
      <c r="F542" s="33"/>
    </row>
    <row r="543" spans="4:6">
      <c r="D543" s="29"/>
      <c r="E543" s="33"/>
      <c r="F543" s="33"/>
    </row>
    <row r="544" spans="4:6">
      <c r="D544" s="29"/>
      <c r="E544" s="33"/>
      <c r="F544" s="33"/>
    </row>
    <row r="545" spans="4:6">
      <c r="D545" s="29"/>
      <c r="E545" s="33"/>
      <c r="F545" s="33"/>
    </row>
    <row r="546" spans="4:6">
      <c r="D546" s="29"/>
      <c r="E546" s="33"/>
      <c r="F546" s="33"/>
    </row>
    <row r="547" spans="4:6">
      <c r="D547" s="29"/>
      <c r="E547" s="33"/>
      <c r="F547" s="33"/>
    </row>
    <row r="548" spans="4:6">
      <c r="D548" s="29"/>
      <c r="E548" s="33"/>
      <c r="F548" s="33"/>
    </row>
    <row r="549" spans="4:6">
      <c r="D549" s="29"/>
      <c r="E549" s="33"/>
      <c r="F549" s="33"/>
    </row>
    <row r="550" spans="4:6">
      <c r="D550" s="29"/>
      <c r="E550" s="33"/>
      <c r="F550" s="33"/>
    </row>
    <row r="551" spans="4:6">
      <c r="D551" s="29"/>
      <c r="E551" s="33"/>
      <c r="F551" s="33"/>
    </row>
    <row r="552" spans="4:6">
      <c r="D552" s="29"/>
      <c r="E552" s="33"/>
      <c r="F552" s="33"/>
    </row>
    <row r="553" spans="4:6">
      <c r="D553" s="29"/>
      <c r="E553" s="33"/>
      <c r="F553" s="33"/>
    </row>
    <row r="554" spans="4:6">
      <c r="D554" s="29"/>
      <c r="E554" s="33"/>
      <c r="F554" s="33"/>
    </row>
    <row r="555" spans="4:6">
      <c r="D555" s="29"/>
      <c r="E555" s="33"/>
      <c r="F555" s="33"/>
    </row>
    <row r="556" spans="4:6">
      <c r="D556" s="29"/>
      <c r="E556" s="33"/>
      <c r="F556" s="33"/>
    </row>
    <row r="557" spans="4:6">
      <c r="D557" s="29"/>
      <c r="E557" s="33"/>
      <c r="F557" s="33"/>
    </row>
    <row r="558" spans="4:6">
      <c r="D558" s="29"/>
      <c r="E558" s="33"/>
      <c r="F558" s="33"/>
    </row>
    <row r="559" spans="4:6">
      <c r="D559" s="29"/>
      <c r="E559" s="33"/>
      <c r="F559" s="33"/>
    </row>
    <row r="560" spans="4:6">
      <c r="D560" s="29"/>
      <c r="E560" s="33"/>
      <c r="F560" s="33"/>
    </row>
    <row r="561" spans="4:6">
      <c r="D561" s="29"/>
      <c r="E561" s="33"/>
      <c r="F561" s="33"/>
    </row>
    <row r="562" spans="4:6">
      <c r="D562" s="29"/>
      <c r="E562" s="33"/>
      <c r="F562" s="33"/>
    </row>
    <row r="563" spans="4:6">
      <c r="D563" s="29"/>
      <c r="E563" s="33"/>
      <c r="F563" s="33"/>
    </row>
    <row r="564" spans="4:6">
      <c r="D564" s="29"/>
      <c r="E564" s="33"/>
      <c r="F564" s="33"/>
    </row>
    <row r="565" spans="4:6">
      <c r="D565" s="29"/>
      <c r="E565" s="33"/>
      <c r="F565" s="33"/>
    </row>
    <row r="566" spans="4:6">
      <c r="D566" s="29"/>
      <c r="E566" s="33"/>
      <c r="F566" s="33"/>
    </row>
    <row r="567" spans="4:6">
      <c r="D567" s="29"/>
      <c r="E567" s="33"/>
      <c r="F567" s="33"/>
    </row>
    <row r="568" spans="4:6">
      <c r="D568" s="29"/>
      <c r="E568" s="33"/>
      <c r="F568" s="33"/>
    </row>
    <row r="569" spans="4:6">
      <c r="D569" s="29"/>
      <c r="E569" s="33"/>
      <c r="F569" s="33"/>
    </row>
    <row r="570" spans="4:6">
      <c r="D570" s="29"/>
      <c r="E570" s="33"/>
      <c r="F570" s="33"/>
    </row>
    <row r="571" spans="4:6">
      <c r="D571" s="29"/>
      <c r="E571" s="33"/>
      <c r="F571" s="33"/>
    </row>
    <row r="572" spans="4:6">
      <c r="D572" s="29"/>
      <c r="E572" s="33"/>
      <c r="F572" s="33"/>
    </row>
    <row r="573" spans="4:6">
      <c r="D573" s="29"/>
      <c r="E573" s="33"/>
      <c r="F573" s="33"/>
    </row>
    <row r="574" spans="4:6">
      <c r="D574" s="29"/>
      <c r="E574" s="33"/>
      <c r="F574" s="33"/>
    </row>
    <row r="575" spans="4:6">
      <c r="D575" s="29"/>
      <c r="E575" s="33"/>
      <c r="F575" s="33"/>
    </row>
    <row r="576" spans="4:6">
      <c r="D576" s="29"/>
      <c r="E576" s="33"/>
      <c r="F576" s="33"/>
    </row>
    <row r="577" spans="4:6">
      <c r="D577" s="29"/>
      <c r="E577" s="33"/>
      <c r="F577" s="33"/>
    </row>
    <row r="578" spans="4:6">
      <c r="D578" s="29"/>
      <c r="E578" s="33"/>
      <c r="F578" s="33"/>
    </row>
    <row r="579" spans="4:6">
      <c r="D579" s="29"/>
      <c r="E579" s="33"/>
      <c r="F579" s="33"/>
    </row>
    <row r="580" spans="4:6">
      <c r="D580" s="29"/>
      <c r="E580" s="33"/>
      <c r="F580" s="33"/>
    </row>
    <row r="581" spans="4:6">
      <c r="D581" s="29"/>
      <c r="E581" s="33"/>
      <c r="F581" s="33"/>
    </row>
    <row r="582" spans="4:6">
      <c r="D582" s="29"/>
      <c r="E582" s="33"/>
      <c r="F582" s="33"/>
    </row>
    <row r="583" spans="4:6">
      <c r="D583" s="29"/>
      <c r="E583" s="33"/>
      <c r="F583" s="33"/>
    </row>
    <row r="584" spans="4:6">
      <c r="D584" s="29"/>
      <c r="E584" s="33"/>
      <c r="F584" s="33"/>
    </row>
    <row r="585" spans="4:6">
      <c r="D585" s="29"/>
      <c r="E585" s="33"/>
      <c r="F585" s="33"/>
    </row>
    <row r="586" spans="4:6">
      <c r="D586" s="29"/>
      <c r="E586" s="33"/>
      <c r="F586" s="33"/>
    </row>
    <row r="587" spans="4:6">
      <c r="D587" s="29"/>
      <c r="E587" s="33"/>
      <c r="F587" s="33"/>
    </row>
    <row r="588" spans="4:6">
      <c r="D588" s="29"/>
      <c r="E588" s="33"/>
      <c r="F588" s="33"/>
    </row>
    <row r="589" spans="4:6">
      <c r="D589" s="29"/>
      <c r="E589" s="33"/>
      <c r="F589" s="33"/>
    </row>
    <row r="590" spans="4:6">
      <c r="D590" s="29"/>
      <c r="E590" s="33"/>
      <c r="F590" s="33"/>
    </row>
    <row r="591" spans="4:6">
      <c r="D591" s="29"/>
      <c r="E591" s="33"/>
      <c r="F591" s="33"/>
    </row>
    <row r="592" spans="4:6">
      <c r="D592" s="29"/>
      <c r="E592" s="33"/>
      <c r="F592" s="33"/>
    </row>
    <row r="593" spans="4:6">
      <c r="D593" s="29"/>
      <c r="E593" s="33"/>
      <c r="F593" s="33"/>
    </row>
    <row r="594" spans="4:6">
      <c r="D594" s="29"/>
      <c r="E594" s="33"/>
      <c r="F594" s="33"/>
    </row>
    <row r="595" spans="4:6">
      <c r="D595" s="29"/>
      <c r="E595" s="33"/>
      <c r="F595" s="33"/>
    </row>
    <row r="596" spans="4:6">
      <c r="D596" s="29"/>
      <c r="E596" s="33"/>
      <c r="F596" s="33"/>
    </row>
    <row r="597" spans="4:6">
      <c r="D597" s="29"/>
      <c r="E597" s="33"/>
      <c r="F597" s="33"/>
    </row>
    <row r="598" spans="4:6">
      <c r="D598" s="29"/>
      <c r="E598" s="33"/>
      <c r="F598" s="33"/>
    </row>
    <row r="599" spans="4:6">
      <c r="D599" s="29"/>
      <c r="E599" s="33"/>
      <c r="F599" s="33"/>
    </row>
    <row r="600" spans="4:6">
      <c r="D600" s="29"/>
      <c r="E600" s="33"/>
      <c r="F600" s="33"/>
    </row>
    <row r="601" spans="4:6">
      <c r="D601" s="29"/>
      <c r="E601" s="33"/>
      <c r="F601" s="33"/>
    </row>
    <row r="602" spans="4:6">
      <c r="D602" s="29"/>
      <c r="E602" s="33"/>
      <c r="F602" s="33"/>
    </row>
    <row r="603" spans="4:6">
      <c r="D603" s="29"/>
      <c r="E603" s="33"/>
      <c r="F603" s="33"/>
    </row>
    <row r="604" spans="4:6">
      <c r="D604" s="29"/>
      <c r="E604" s="33"/>
      <c r="F604" s="33"/>
    </row>
    <row r="605" spans="4:6">
      <c r="D605" s="29"/>
      <c r="E605" s="33"/>
      <c r="F605" s="33"/>
    </row>
    <row r="606" spans="4:6">
      <c r="D606" s="29"/>
      <c r="E606" s="33"/>
      <c r="F606" s="33"/>
    </row>
    <row r="607" spans="4:6">
      <c r="D607" s="29"/>
      <c r="E607" s="33"/>
      <c r="F607" s="33"/>
    </row>
    <row r="608" spans="4:6">
      <c r="D608" s="29"/>
      <c r="E608" s="33"/>
      <c r="F608" s="33"/>
    </row>
    <row r="609" spans="4:6">
      <c r="D609" s="29"/>
      <c r="E609" s="33"/>
      <c r="F609" s="33"/>
    </row>
    <row r="610" spans="4:6">
      <c r="D610" s="29"/>
      <c r="E610" s="33"/>
      <c r="F610" s="33"/>
    </row>
    <row r="611" spans="4:6">
      <c r="D611" s="29"/>
      <c r="E611" s="33"/>
      <c r="F611" s="33"/>
    </row>
    <row r="612" spans="4:6">
      <c r="D612" s="29"/>
      <c r="E612" s="33"/>
      <c r="F612" s="33"/>
    </row>
    <row r="613" spans="4:6">
      <c r="D613" s="29"/>
      <c r="E613" s="33"/>
      <c r="F613" s="33"/>
    </row>
    <row r="614" spans="4:6">
      <c r="D614" s="29"/>
      <c r="E614" s="33"/>
      <c r="F614" s="33"/>
    </row>
    <row r="615" spans="4:6">
      <c r="D615" s="29"/>
      <c r="E615" s="33"/>
      <c r="F615" s="33"/>
    </row>
    <row r="616" spans="4:6">
      <c r="D616" s="29"/>
      <c r="E616" s="33"/>
      <c r="F616" s="33"/>
    </row>
    <row r="617" spans="4:6">
      <c r="D617" s="29"/>
      <c r="E617" s="33"/>
      <c r="F617" s="33"/>
    </row>
    <row r="618" spans="4:6">
      <c r="D618" s="29"/>
      <c r="E618" s="33"/>
      <c r="F618" s="33"/>
    </row>
    <row r="619" spans="4:6">
      <c r="D619" s="29"/>
      <c r="E619" s="33"/>
      <c r="F619" s="33"/>
    </row>
    <row r="620" spans="4:6">
      <c r="D620" s="29"/>
      <c r="E620" s="33"/>
      <c r="F620" s="33"/>
    </row>
    <row r="621" spans="4:6">
      <c r="D621" s="29"/>
      <c r="E621" s="33"/>
      <c r="F621" s="33"/>
    </row>
    <row r="622" spans="4:6">
      <c r="D622" s="29"/>
      <c r="E622" s="33"/>
      <c r="F622" s="33"/>
    </row>
    <row r="623" spans="4:6">
      <c r="D623" s="29"/>
      <c r="E623" s="33"/>
      <c r="F623" s="33"/>
    </row>
    <row r="624" spans="4:6">
      <c r="D624" s="29"/>
      <c r="E624" s="33"/>
      <c r="F624" s="33"/>
    </row>
    <row r="625" spans="4:6">
      <c r="D625" s="29"/>
      <c r="E625" s="33"/>
      <c r="F625" s="33"/>
    </row>
    <row r="626" spans="4:6">
      <c r="D626" s="29"/>
      <c r="E626" s="33"/>
      <c r="F626" s="33"/>
    </row>
    <row r="627" spans="4:6">
      <c r="D627" s="29"/>
      <c r="E627" s="33"/>
      <c r="F627" s="33"/>
    </row>
    <row r="628" spans="4:6">
      <c r="D628" s="29"/>
      <c r="E628" s="33"/>
      <c r="F628" s="33"/>
    </row>
    <row r="629" spans="4:6">
      <c r="D629" s="29"/>
      <c r="E629" s="33"/>
      <c r="F629" s="33"/>
    </row>
    <row r="630" spans="4:6">
      <c r="D630" s="29"/>
      <c r="E630" s="33"/>
      <c r="F630" s="33"/>
    </row>
    <row r="631" spans="4:6">
      <c r="D631" s="29"/>
      <c r="E631" s="33"/>
      <c r="F631" s="33"/>
    </row>
    <row r="632" spans="4:6">
      <c r="D632" s="29"/>
      <c r="E632" s="33"/>
      <c r="F632" s="33"/>
    </row>
    <row r="633" spans="4:6">
      <c r="D633" s="29"/>
      <c r="E633" s="33"/>
      <c r="F633" s="33"/>
    </row>
    <row r="634" spans="4:6">
      <c r="D634" s="29"/>
      <c r="E634" s="33"/>
      <c r="F634" s="33"/>
    </row>
    <row r="635" spans="4:6">
      <c r="D635" s="29"/>
      <c r="E635" s="33"/>
      <c r="F635" s="33"/>
    </row>
    <row r="636" spans="4:6">
      <c r="D636" s="29"/>
      <c r="E636" s="33"/>
      <c r="F636" s="33"/>
    </row>
    <row r="637" spans="4:6">
      <c r="D637" s="29"/>
      <c r="E637" s="33"/>
      <c r="F637" s="33"/>
    </row>
    <row r="638" spans="4:6">
      <c r="D638" s="29"/>
      <c r="E638" s="33"/>
      <c r="F638" s="33"/>
    </row>
    <row r="639" spans="4:6">
      <c r="D639" s="29"/>
      <c r="E639" s="33"/>
      <c r="F639" s="33"/>
    </row>
    <row r="640" spans="4:6">
      <c r="D640" s="29"/>
      <c r="E640" s="33"/>
      <c r="F640" s="33"/>
    </row>
    <row r="641" spans="4:6">
      <c r="D641" s="29"/>
      <c r="E641" s="33"/>
      <c r="F641" s="33"/>
    </row>
    <row r="642" spans="4:6">
      <c r="D642" s="29"/>
      <c r="E642" s="33"/>
      <c r="F642" s="33"/>
    </row>
    <row r="643" spans="4:6">
      <c r="D643" s="29"/>
      <c r="E643" s="33"/>
      <c r="F643" s="33"/>
    </row>
    <row r="644" spans="4:6">
      <c r="D644" s="29"/>
      <c r="E644" s="33"/>
      <c r="F644" s="33"/>
    </row>
    <row r="645" spans="4:6">
      <c r="D645" s="29"/>
      <c r="E645" s="33"/>
      <c r="F645" s="33"/>
    </row>
    <row r="646" spans="4:6">
      <c r="D646" s="29"/>
      <c r="E646" s="33"/>
      <c r="F646" s="33"/>
    </row>
    <row r="647" spans="4:6">
      <c r="D647" s="29"/>
      <c r="E647" s="33"/>
      <c r="F647" s="33"/>
    </row>
    <row r="648" spans="4:6">
      <c r="D648" s="29"/>
      <c r="E648" s="33"/>
      <c r="F648" s="33"/>
    </row>
    <row r="649" spans="4:6">
      <c r="D649" s="29"/>
      <c r="E649" s="33"/>
      <c r="F649" s="33"/>
    </row>
    <row r="650" spans="4:6">
      <c r="D650" s="29"/>
      <c r="E650" s="33"/>
      <c r="F650" s="33"/>
    </row>
    <row r="651" spans="4:6">
      <c r="D651" s="29"/>
      <c r="E651" s="33"/>
      <c r="F651" s="33"/>
    </row>
    <row r="652" spans="4:6">
      <c r="D652" s="29"/>
      <c r="E652" s="33"/>
      <c r="F652" s="33"/>
    </row>
    <row r="653" spans="4:6">
      <c r="D653" s="29"/>
      <c r="E653" s="33"/>
      <c r="F653" s="33"/>
    </row>
    <row r="654" spans="4:6">
      <c r="D654" s="29"/>
      <c r="E654" s="33"/>
      <c r="F654" s="33"/>
    </row>
    <row r="655" spans="4:6">
      <c r="D655" s="29"/>
      <c r="E655" s="33"/>
      <c r="F655" s="33"/>
    </row>
    <row r="656" spans="4:6">
      <c r="D656" s="29"/>
      <c r="E656" s="33"/>
      <c r="F656" s="33"/>
    </row>
    <row r="657" spans="4:6">
      <c r="D657" s="29"/>
      <c r="E657" s="33"/>
      <c r="F657" s="33"/>
    </row>
    <row r="658" spans="4:6">
      <c r="D658" s="29"/>
      <c r="E658" s="33"/>
      <c r="F658" s="33"/>
    </row>
    <row r="659" spans="4:6">
      <c r="D659" s="29"/>
      <c r="E659" s="33"/>
      <c r="F659" s="33"/>
    </row>
    <row r="660" spans="4:6">
      <c r="D660" s="29"/>
      <c r="E660" s="33"/>
      <c r="F660" s="33"/>
    </row>
    <row r="661" spans="4:6">
      <c r="D661" s="29"/>
      <c r="E661" s="33"/>
      <c r="F661" s="33"/>
    </row>
    <row r="662" spans="4:6">
      <c r="D662" s="29"/>
      <c r="E662" s="33"/>
      <c r="F662" s="33"/>
    </row>
    <row r="663" spans="4:6">
      <c r="D663" s="29"/>
      <c r="E663" s="33"/>
      <c r="F663" s="33"/>
    </row>
    <row r="664" spans="4:6">
      <c r="D664" s="29"/>
      <c r="E664" s="33"/>
      <c r="F664" s="33"/>
    </row>
    <row r="665" spans="4:6">
      <c r="D665" s="29"/>
      <c r="E665" s="33"/>
      <c r="F665" s="33"/>
    </row>
    <row r="666" spans="4:6">
      <c r="D666" s="29"/>
      <c r="E666" s="33"/>
      <c r="F666" s="33"/>
    </row>
    <row r="667" spans="4:6">
      <c r="D667" s="29"/>
      <c r="E667" s="33"/>
      <c r="F667" s="33"/>
    </row>
    <row r="668" spans="4:6">
      <c r="D668" s="29"/>
      <c r="E668" s="33"/>
      <c r="F668" s="33"/>
    </row>
    <row r="669" spans="4:6">
      <c r="D669" s="29"/>
      <c r="E669" s="33"/>
      <c r="F669" s="33"/>
    </row>
    <row r="670" spans="4:6">
      <c r="D670" s="29"/>
      <c r="E670" s="33"/>
      <c r="F670" s="33"/>
    </row>
    <row r="671" spans="4:6">
      <c r="D671" s="29"/>
      <c r="E671" s="33"/>
      <c r="F671" s="33"/>
    </row>
    <row r="672" spans="4:6">
      <c r="D672" s="29"/>
      <c r="E672" s="33"/>
      <c r="F672" s="33"/>
    </row>
    <row r="673" spans="4:6">
      <c r="D673" s="29"/>
      <c r="E673" s="33"/>
      <c r="F673" s="33"/>
    </row>
    <row r="674" spans="4:6">
      <c r="D674" s="29"/>
      <c r="E674" s="33"/>
      <c r="F674" s="33"/>
    </row>
    <row r="675" spans="4:6">
      <c r="D675" s="29"/>
      <c r="E675" s="33"/>
      <c r="F675" s="33"/>
    </row>
    <row r="676" spans="4:6">
      <c r="D676" s="29"/>
      <c r="E676" s="33"/>
      <c r="F676" s="33"/>
    </row>
    <row r="677" spans="4:6">
      <c r="D677" s="29"/>
      <c r="E677" s="33"/>
      <c r="F677" s="33"/>
    </row>
    <row r="678" spans="4:6">
      <c r="D678" s="29"/>
      <c r="E678" s="33"/>
      <c r="F678" s="33"/>
    </row>
    <row r="679" spans="4:6">
      <c r="D679" s="29"/>
      <c r="E679" s="33"/>
      <c r="F679" s="33"/>
    </row>
    <row r="680" spans="4:6">
      <c r="D680" s="29"/>
      <c r="E680" s="33"/>
      <c r="F680" s="33"/>
    </row>
    <row r="681" spans="4:6">
      <c r="D681" s="29"/>
      <c r="E681" s="33"/>
      <c r="F681" s="33"/>
    </row>
    <row r="682" spans="4:6">
      <c r="D682" s="29"/>
      <c r="E682" s="33"/>
      <c r="F682" s="33"/>
    </row>
    <row r="683" spans="4:6">
      <c r="D683" s="29"/>
      <c r="E683" s="33"/>
      <c r="F683" s="33"/>
    </row>
    <row r="684" spans="4:6">
      <c r="D684" s="29"/>
      <c r="E684" s="33"/>
      <c r="F684" s="33"/>
    </row>
    <row r="685" spans="4:6">
      <c r="D685" s="29"/>
      <c r="E685" s="33"/>
      <c r="F685" s="33"/>
    </row>
    <row r="686" spans="4:6">
      <c r="D686" s="29"/>
      <c r="E686" s="33"/>
      <c r="F686" s="33"/>
    </row>
    <row r="687" spans="4:6">
      <c r="D687" s="29"/>
      <c r="E687" s="33"/>
      <c r="F687" s="33"/>
    </row>
    <row r="688" spans="4:6">
      <c r="D688" s="29"/>
      <c r="E688" s="33"/>
      <c r="F688" s="33"/>
    </row>
    <row r="689" spans="4:6">
      <c r="D689" s="29"/>
      <c r="E689" s="33"/>
      <c r="F689" s="33"/>
    </row>
    <row r="690" spans="4:6">
      <c r="D690" s="29"/>
      <c r="E690" s="33"/>
      <c r="F690" s="33"/>
    </row>
    <row r="691" spans="4:6">
      <c r="D691" s="29"/>
      <c r="E691" s="33"/>
      <c r="F691" s="33"/>
    </row>
    <row r="692" spans="4:6">
      <c r="D692" s="29"/>
      <c r="E692" s="33"/>
      <c r="F692" s="33"/>
    </row>
    <row r="693" spans="4:6">
      <c r="D693" s="29"/>
      <c r="E693" s="33"/>
      <c r="F693" s="33"/>
    </row>
    <row r="694" spans="4:6">
      <c r="D694" s="29"/>
      <c r="E694" s="33"/>
      <c r="F694" s="33"/>
    </row>
    <row r="695" spans="4:6">
      <c r="D695" s="29"/>
      <c r="E695" s="33"/>
      <c r="F695" s="33"/>
    </row>
    <row r="696" spans="4:6">
      <c r="D696" s="29"/>
      <c r="E696" s="33"/>
      <c r="F696" s="33"/>
    </row>
    <row r="697" spans="4:6">
      <c r="D697" s="29"/>
      <c r="E697" s="33"/>
      <c r="F697" s="33"/>
    </row>
    <row r="698" spans="4:6">
      <c r="D698" s="29"/>
      <c r="E698" s="33"/>
      <c r="F698" s="33"/>
    </row>
    <row r="699" spans="4:6">
      <c r="D699" s="29"/>
      <c r="E699" s="33"/>
      <c r="F699" s="33"/>
    </row>
    <row r="700" spans="4:6">
      <c r="D700" s="29"/>
      <c r="E700" s="33"/>
      <c r="F700" s="33"/>
    </row>
    <row r="701" spans="4:6">
      <c r="D701" s="29"/>
      <c r="E701" s="33"/>
      <c r="F701" s="33"/>
    </row>
    <row r="702" spans="4:6">
      <c r="D702" s="29"/>
      <c r="E702" s="33"/>
      <c r="F702" s="33"/>
    </row>
    <row r="703" spans="4:6">
      <c r="D703" s="29"/>
      <c r="E703" s="33"/>
      <c r="F703" s="33"/>
    </row>
    <row r="704" spans="4:6">
      <c r="D704" s="29"/>
      <c r="E704" s="33"/>
      <c r="F704" s="33"/>
    </row>
    <row r="705" spans="4:6">
      <c r="D705" s="29"/>
      <c r="E705" s="33"/>
      <c r="F705" s="33"/>
    </row>
    <row r="706" spans="4:6">
      <c r="D706" s="29"/>
      <c r="E706" s="33"/>
      <c r="F706" s="33"/>
    </row>
    <row r="707" spans="4:6">
      <c r="D707" s="29"/>
      <c r="E707" s="33"/>
      <c r="F707" s="33"/>
    </row>
    <row r="708" spans="4:6">
      <c r="D708" s="29"/>
      <c r="E708" s="33"/>
      <c r="F708" s="33"/>
    </row>
    <row r="709" spans="4:6">
      <c r="D709" s="29"/>
      <c r="E709" s="33"/>
      <c r="F709" s="33"/>
    </row>
    <row r="710" spans="4:6">
      <c r="D710" s="29"/>
      <c r="E710" s="33"/>
      <c r="F710" s="33"/>
    </row>
    <row r="711" spans="4:6">
      <c r="D711" s="29"/>
      <c r="E711" s="33"/>
      <c r="F711" s="33"/>
    </row>
    <row r="712" spans="4:6">
      <c r="D712" s="29"/>
      <c r="E712" s="33"/>
      <c r="F712" s="33"/>
    </row>
    <row r="713" spans="4:6">
      <c r="D713" s="29"/>
      <c r="E713" s="33"/>
      <c r="F713" s="33"/>
    </row>
    <row r="714" spans="4:6">
      <c r="D714" s="29"/>
      <c r="E714" s="33"/>
      <c r="F714" s="33"/>
    </row>
    <row r="715" spans="4:6">
      <c r="D715" s="29"/>
      <c r="E715" s="33"/>
      <c r="F715" s="33"/>
    </row>
    <row r="716" spans="4:6">
      <c r="D716" s="29"/>
      <c r="E716" s="33"/>
      <c r="F716" s="33"/>
    </row>
    <row r="717" spans="4:6">
      <c r="D717" s="29"/>
      <c r="E717" s="33"/>
      <c r="F717" s="33"/>
    </row>
    <row r="718" spans="4:6">
      <c r="D718" s="29"/>
      <c r="E718" s="33"/>
      <c r="F718" s="33"/>
    </row>
    <row r="719" spans="4:6">
      <c r="D719" s="29"/>
      <c r="E719" s="33"/>
      <c r="F719" s="33"/>
    </row>
    <row r="720" spans="4:6">
      <c r="D720" s="29"/>
      <c r="E720" s="33"/>
      <c r="F720" s="33"/>
    </row>
    <row r="721" spans="4:6">
      <c r="D721" s="29"/>
      <c r="E721" s="33"/>
      <c r="F721" s="33"/>
    </row>
    <row r="722" spans="4:6">
      <c r="D722" s="29"/>
      <c r="E722" s="33"/>
      <c r="F722" s="33"/>
    </row>
    <row r="723" spans="4:6">
      <c r="D723" s="29"/>
      <c r="E723" s="33"/>
      <c r="F723" s="33"/>
    </row>
    <row r="724" spans="4:6">
      <c r="D724" s="29"/>
      <c r="E724" s="33"/>
      <c r="F724" s="33"/>
    </row>
    <row r="725" spans="4:6">
      <c r="D725" s="29"/>
      <c r="E725" s="33"/>
      <c r="F725" s="33"/>
    </row>
    <row r="726" spans="4:6">
      <c r="D726" s="29"/>
      <c r="E726" s="33"/>
      <c r="F726" s="33"/>
    </row>
    <row r="727" spans="4:6">
      <c r="D727" s="29"/>
      <c r="E727" s="33"/>
      <c r="F727" s="33"/>
    </row>
    <row r="728" spans="4:6">
      <c r="D728" s="29"/>
      <c r="E728" s="33"/>
      <c r="F728" s="33"/>
    </row>
    <row r="729" spans="4:6">
      <c r="D729" s="29"/>
      <c r="E729" s="33"/>
      <c r="F729" s="33"/>
    </row>
    <row r="730" spans="4:6">
      <c r="D730" s="29"/>
      <c r="E730" s="33"/>
      <c r="F730" s="33"/>
    </row>
    <row r="731" spans="4:6">
      <c r="D731" s="29"/>
      <c r="E731" s="33"/>
      <c r="F731" s="33"/>
    </row>
    <row r="732" spans="4:6">
      <c r="D732" s="29"/>
      <c r="E732" s="33"/>
      <c r="F732" s="33"/>
    </row>
    <row r="733" spans="4:6">
      <c r="D733" s="29"/>
      <c r="E733" s="33"/>
      <c r="F733" s="33"/>
    </row>
    <row r="734" spans="4:6">
      <c r="D734" s="29"/>
      <c r="E734" s="33"/>
      <c r="F734" s="33"/>
    </row>
    <row r="735" spans="4:6">
      <c r="D735" s="29"/>
      <c r="E735" s="33"/>
      <c r="F735" s="33"/>
    </row>
    <row r="736" spans="4:6">
      <c r="D736" s="29"/>
      <c r="E736" s="33"/>
      <c r="F736" s="33"/>
    </row>
    <row r="737" spans="4:6">
      <c r="D737" s="29"/>
      <c r="E737" s="33"/>
      <c r="F737" s="33"/>
    </row>
    <row r="738" spans="4:6">
      <c r="D738" s="29"/>
      <c r="E738" s="33"/>
      <c r="F738" s="33"/>
    </row>
    <row r="739" spans="4:6">
      <c r="D739" s="29"/>
      <c r="E739" s="33"/>
      <c r="F739" s="33"/>
    </row>
    <row r="740" spans="4:6">
      <c r="D740" s="29"/>
      <c r="E740" s="33"/>
      <c r="F740" s="33"/>
    </row>
    <row r="741" spans="4:6">
      <c r="D741" s="29"/>
      <c r="E741" s="33"/>
      <c r="F741" s="33"/>
    </row>
    <row r="742" spans="4:6">
      <c r="D742" s="29"/>
      <c r="E742" s="33"/>
      <c r="F742" s="33"/>
    </row>
    <row r="743" spans="4:6">
      <c r="D743" s="29"/>
      <c r="E743" s="33"/>
      <c r="F743" s="33"/>
    </row>
    <row r="744" spans="4:6">
      <c r="D744" s="29"/>
      <c r="E744" s="33"/>
      <c r="F744" s="33"/>
    </row>
    <row r="745" spans="4:6">
      <c r="D745" s="29"/>
      <c r="E745" s="33"/>
      <c r="F745" s="33"/>
    </row>
    <row r="746" spans="4:6">
      <c r="D746" s="29"/>
      <c r="E746" s="33"/>
      <c r="F746" s="33"/>
    </row>
    <row r="747" spans="4:6">
      <c r="D747" s="29"/>
      <c r="E747" s="33"/>
      <c r="F747" s="33"/>
    </row>
    <row r="748" spans="4:6">
      <c r="D748" s="29"/>
      <c r="E748" s="33"/>
      <c r="F748" s="33"/>
    </row>
    <row r="749" spans="4:6">
      <c r="D749" s="29"/>
      <c r="E749" s="33"/>
      <c r="F749" s="33"/>
    </row>
    <row r="750" spans="4:6">
      <c r="D750" s="29"/>
      <c r="E750" s="33"/>
      <c r="F750" s="33"/>
    </row>
    <row r="751" spans="4:6">
      <c r="D751" s="29"/>
      <c r="E751" s="33"/>
      <c r="F751" s="33"/>
    </row>
    <row r="752" spans="4:6">
      <c r="D752" s="29"/>
      <c r="E752" s="33"/>
      <c r="F752" s="33"/>
    </row>
    <row r="753" spans="4:6">
      <c r="D753" s="29"/>
      <c r="E753" s="33"/>
      <c r="F753" s="33"/>
    </row>
    <row r="754" spans="4:6">
      <c r="D754" s="29"/>
      <c r="E754" s="33"/>
      <c r="F754" s="33"/>
    </row>
    <row r="755" spans="4:6">
      <c r="D755" s="29"/>
      <c r="E755" s="33"/>
      <c r="F755" s="33"/>
    </row>
    <row r="756" spans="4:6">
      <c r="D756" s="29"/>
      <c r="E756" s="33"/>
      <c r="F756" s="33"/>
    </row>
    <row r="757" spans="4:6">
      <c r="D757" s="29"/>
      <c r="E757" s="33"/>
      <c r="F757" s="33"/>
    </row>
    <row r="758" spans="4:6">
      <c r="D758" s="29"/>
      <c r="E758" s="33"/>
      <c r="F758" s="33"/>
    </row>
    <row r="759" spans="4:6">
      <c r="D759" s="29"/>
      <c r="E759" s="33"/>
      <c r="F759" s="33"/>
    </row>
    <row r="760" spans="4:6">
      <c r="D760" s="29"/>
      <c r="E760" s="33"/>
      <c r="F760" s="33"/>
    </row>
    <row r="761" spans="4:6">
      <c r="D761" s="29"/>
      <c r="E761" s="33"/>
      <c r="F761" s="33"/>
    </row>
    <row r="762" spans="4:6">
      <c r="D762" s="29"/>
      <c r="E762" s="33"/>
      <c r="F762" s="33"/>
    </row>
    <row r="763" spans="4:6">
      <c r="D763" s="29"/>
      <c r="E763" s="33"/>
      <c r="F763" s="33"/>
    </row>
    <row r="764" spans="4:6">
      <c r="D764" s="29"/>
      <c r="E764" s="33"/>
      <c r="F764" s="33"/>
    </row>
    <row r="765" spans="4:6">
      <c r="D765" s="29"/>
      <c r="E765" s="33"/>
      <c r="F765" s="33"/>
    </row>
    <row r="766" spans="4:6">
      <c r="D766" s="29"/>
      <c r="E766" s="33"/>
      <c r="F766" s="33"/>
    </row>
    <row r="767" spans="4:6">
      <c r="D767" s="29"/>
      <c r="E767" s="33"/>
      <c r="F767" s="33"/>
    </row>
    <row r="768" spans="4:6">
      <c r="D768" s="29"/>
      <c r="E768" s="33"/>
      <c r="F768" s="33"/>
    </row>
    <row r="769" spans="4:6">
      <c r="D769" s="29"/>
      <c r="E769" s="33"/>
      <c r="F769" s="33"/>
    </row>
    <row r="770" spans="4:6">
      <c r="D770" s="29"/>
      <c r="E770" s="33"/>
      <c r="F770" s="33"/>
    </row>
    <row r="771" spans="4:6">
      <c r="D771" s="29"/>
      <c r="E771" s="33"/>
      <c r="F771" s="33"/>
    </row>
    <row r="772" spans="4:6">
      <c r="D772" s="29"/>
      <c r="E772" s="33"/>
      <c r="F772" s="33"/>
    </row>
    <row r="773" spans="4:6">
      <c r="D773" s="29"/>
      <c r="E773" s="33"/>
      <c r="F773" s="33"/>
    </row>
    <row r="774" spans="4:6">
      <c r="D774" s="29"/>
      <c r="E774" s="33"/>
      <c r="F774" s="33"/>
    </row>
    <row r="775" spans="4:6">
      <c r="D775" s="29"/>
      <c r="E775" s="33"/>
      <c r="F775" s="33"/>
    </row>
    <row r="776" spans="4:6">
      <c r="D776" s="29"/>
      <c r="E776" s="33"/>
      <c r="F776" s="33"/>
    </row>
    <row r="777" spans="4:6">
      <c r="D777" s="29"/>
      <c r="E777" s="33"/>
      <c r="F777" s="33"/>
    </row>
    <row r="778" spans="4:6">
      <c r="D778" s="29"/>
      <c r="E778" s="33"/>
      <c r="F778" s="33"/>
    </row>
    <row r="779" spans="4:6">
      <c r="D779" s="29"/>
      <c r="E779" s="33"/>
      <c r="F779" s="33"/>
    </row>
    <row r="780" spans="4:6">
      <c r="D780" s="29"/>
      <c r="E780" s="33"/>
      <c r="F780" s="33"/>
    </row>
    <row r="781" spans="4:6">
      <c r="D781" s="29"/>
      <c r="E781" s="33"/>
      <c r="F781" s="33"/>
    </row>
    <row r="782" spans="4:6">
      <c r="D782" s="29"/>
      <c r="E782" s="33"/>
      <c r="F782" s="33"/>
    </row>
    <row r="783" spans="4:6">
      <c r="D783" s="29"/>
      <c r="E783" s="33"/>
      <c r="F783" s="33"/>
    </row>
    <row r="784" spans="4:6">
      <c r="D784" s="29"/>
      <c r="E784" s="33"/>
      <c r="F784" s="33"/>
    </row>
    <row r="785" spans="4:6">
      <c r="D785" s="29"/>
      <c r="E785" s="33"/>
      <c r="F785" s="33"/>
    </row>
    <row r="786" spans="4:6">
      <c r="D786" s="29"/>
      <c r="E786" s="33"/>
      <c r="F786" s="33"/>
    </row>
    <row r="787" spans="4:6">
      <c r="D787" s="29"/>
      <c r="E787" s="33"/>
      <c r="F787" s="33"/>
    </row>
    <row r="788" spans="4:6">
      <c r="D788" s="29"/>
      <c r="E788" s="33"/>
      <c r="F788" s="33"/>
    </row>
    <row r="789" spans="4:6">
      <c r="D789" s="29"/>
      <c r="E789" s="33"/>
      <c r="F789" s="33"/>
    </row>
    <row r="790" spans="4:6">
      <c r="D790" s="29"/>
      <c r="E790" s="33"/>
      <c r="F790" s="33"/>
    </row>
    <row r="791" spans="4:6">
      <c r="D791" s="29"/>
      <c r="E791" s="33"/>
      <c r="F791" s="33"/>
    </row>
    <row r="792" spans="4:6">
      <c r="D792" s="29"/>
      <c r="E792" s="33"/>
      <c r="F792" s="33"/>
    </row>
    <row r="793" spans="4:6">
      <c r="D793" s="29"/>
      <c r="E793" s="33"/>
      <c r="F793" s="33"/>
    </row>
    <row r="794" spans="4:6">
      <c r="D794" s="29"/>
      <c r="E794" s="33"/>
      <c r="F794" s="33"/>
    </row>
    <row r="795" spans="4:6">
      <c r="D795" s="29"/>
      <c r="E795" s="33"/>
      <c r="F795" s="33"/>
    </row>
    <row r="796" spans="4:6">
      <c r="D796" s="29"/>
      <c r="E796" s="33"/>
      <c r="F796" s="33"/>
    </row>
    <row r="797" spans="4:6">
      <c r="D797" s="29"/>
      <c r="E797" s="33"/>
      <c r="F797" s="33"/>
    </row>
    <row r="798" spans="4:6">
      <c r="D798" s="29"/>
      <c r="E798" s="33"/>
      <c r="F798" s="33"/>
    </row>
    <row r="799" spans="4:6">
      <c r="D799" s="29"/>
      <c r="E799" s="33"/>
      <c r="F799" s="33"/>
    </row>
    <row r="800" spans="4:6">
      <c r="D800" s="29"/>
      <c r="E800" s="33"/>
      <c r="F800" s="33"/>
    </row>
    <row r="801" spans="4:6">
      <c r="D801" s="29"/>
      <c r="E801" s="33"/>
      <c r="F801" s="33"/>
    </row>
    <row r="802" spans="4:6">
      <c r="D802" s="29"/>
      <c r="E802" s="33"/>
      <c r="F802" s="33"/>
    </row>
    <row r="803" spans="4:6">
      <c r="D803" s="29"/>
      <c r="E803" s="33"/>
      <c r="F803" s="33"/>
    </row>
    <row r="804" spans="4:6">
      <c r="D804" s="29"/>
      <c r="E804" s="33"/>
      <c r="F804" s="33"/>
    </row>
    <row r="805" spans="4:6">
      <c r="D805" s="29"/>
      <c r="E805" s="33"/>
      <c r="F805" s="33"/>
    </row>
    <row r="806" spans="4:6">
      <c r="D806" s="29"/>
      <c r="E806" s="33"/>
      <c r="F806" s="33"/>
    </row>
    <row r="807" spans="4:6">
      <c r="D807" s="29"/>
      <c r="E807" s="33"/>
      <c r="F807" s="33"/>
    </row>
    <row r="808" spans="4:6">
      <c r="D808" s="29"/>
      <c r="E808" s="33"/>
      <c r="F808" s="33"/>
    </row>
    <row r="809" spans="4:6">
      <c r="D809" s="29"/>
      <c r="E809" s="33"/>
      <c r="F809" s="33"/>
    </row>
    <row r="810" spans="4:6">
      <c r="D810" s="29"/>
      <c r="E810" s="33"/>
      <c r="F810" s="33"/>
    </row>
    <row r="811" spans="4:6">
      <c r="D811" s="29"/>
      <c r="E811" s="33"/>
      <c r="F811" s="33"/>
    </row>
    <row r="812" spans="4:6">
      <c r="D812" s="29"/>
      <c r="E812" s="33"/>
      <c r="F812" s="33"/>
    </row>
    <row r="813" spans="4:6">
      <c r="D813" s="29"/>
      <c r="E813" s="33"/>
      <c r="F813" s="33"/>
    </row>
    <row r="814" spans="4:6">
      <c r="D814" s="29"/>
      <c r="E814" s="33"/>
      <c r="F814" s="33"/>
    </row>
    <row r="815" spans="4:6">
      <c r="D815" s="29"/>
      <c r="E815" s="33"/>
      <c r="F815" s="33"/>
    </row>
    <row r="816" spans="4:6">
      <c r="D816" s="29"/>
      <c r="E816" s="33"/>
      <c r="F816" s="33"/>
    </row>
    <row r="817" spans="4:6">
      <c r="D817" s="29"/>
      <c r="E817" s="33"/>
      <c r="F817" s="33"/>
    </row>
    <row r="818" spans="4:6">
      <c r="D818" s="29"/>
      <c r="E818" s="33"/>
      <c r="F818" s="33"/>
    </row>
    <row r="819" spans="4:6">
      <c r="D819" s="29"/>
      <c r="E819" s="33"/>
      <c r="F819" s="33"/>
    </row>
    <row r="820" spans="4:6">
      <c r="D820" s="29"/>
      <c r="E820" s="33"/>
      <c r="F820" s="33"/>
    </row>
    <row r="821" spans="4:6">
      <c r="D821" s="29"/>
      <c r="E821" s="33"/>
      <c r="F821" s="33"/>
    </row>
    <row r="822" spans="4:6">
      <c r="D822" s="29"/>
      <c r="E822" s="33"/>
      <c r="F822" s="33"/>
    </row>
    <row r="823" spans="4:6">
      <c r="D823" s="29"/>
      <c r="E823" s="33"/>
      <c r="F823" s="33"/>
    </row>
    <row r="824" spans="4:6">
      <c r="D824" s="29"/>
      <c r="E824" s="33"/>
      <c r="F824" s="33"/>
    </row>
    <row r="825" spans="4:6">
      <c r="D825" s="29"/>
      <c r="E825" s="33"/>
      <c r="F825" s="33"/>
    </row>
    <row r="826" spans="4:6">
      <c r="D826" s="29"/>
      <c r="E826" s="33"/>
      <c r="F826" s="33"/>
    </row>
    <row r="827" spans="4:6">
      <c r="D827" s="29"/>
      <c r="E827" s="33"/>
      <c r="F827" s="33"/>
    </row>
    <row r="828" spans="4:6">
      <c r="D828" s="29"/>
      <c r="E828" s="33"/>
      <c r="F828" s="33"/>
    </row>
    <row r="829" spans="4:6">
      <c r="D829" s="29"/>
      <c r="E829" s="33"/>
      <c r="F829" s="33"/>
    </row>
    <row r="830" spans="4:6">
      <c r="D830" s="29"/>
      <c r="E830" s="33"/>
      <c r="F830" s="33"/>
    </row>
    <row r="831" spans="4:6">
      <c r="D831" s="29"/>
      <c r="E831" s="33"/>
      <c r="F831" s="33"/>
    </row>
    <row r="832" spans="4:6">
      <c r="D832" s="29"/>
      <c r="E832" s="33"/>
      <c r="F832" s="33"/>
    </row>
    <row r="833" spans="4:6">
      <c r="D833" s="29"/>
      <c r="E833" s="33"/>
      <c r="F833" s="33"/>
    </row>
    <row r="834" spans="4:6">
      <c r="D834" s="29"/>
      <c r="E834" s="33"/>
      <c r="F834" s="33"/>
    </row>
    <row r="835" spans="4:6">
      <c r="D835" s="29"/>
      <c r="E835" s="33"/>
      <c r="F835" s="33"/>
    </row>
    <row r="836" spans="4:6">
      <c r="D836" s="29"/>
      <c r="E836" s="33"/>
      <c r="F836" s="33"/>
    </row>
    <row r="837" spans="4:6">
      <c r="D837" s="29"/>
      <c r="E837" s="33"/>
      <c r="F837" s="33"/>
    </row>
    <row r="838" spans="4:6">
      <c r="D838" s="29"/>
      <c r="E838" s="33"/>
      <c r="F838" s="33"/>
    </row>
    <row r="839" spans="4:6">
      <c r="D839" s="29"/>
      <c r="E839" s="33"/>
      <c r="F839" s="33"/>
    </row>
    <row r="840" spans="4:6">
      <c r="D840" s="29"/>
      <c r="E840" s="33"/>
      <c r="F840" s="33"/>
    </row>
    <row r="841" spans="4:6">
      <c r="D841" s="29"/>
      <c r="E841" s="33"/>
      <c r="F841" s="33"/>
    </row>
    <row r="842" spans="4:6">
      <c r="D842" s="29"/>
      <c r="E842" s="33"/>
      <c r="F842" s="33"/>
    </row>
    <row r="843" spans="4:6">
      <c r="D843" s="29"/>
      <c r="E843" s="33"/>
      <c r="F843" s="33"/>
    </row>
    <row r="844" spans="4:6">
      <c r="D844" s="29"/>
      <c r="E844" s="33"/>
      <c r="F844" s="33"/>
    </row>
    <row r="845" spans="4:6">
      <c r="D845" s="29"/>
      <c r="E845" s="33"/>
      <c r="F845" s="33"/>
    </row>
    <row r="846" spans="4:6">
      <c r="D846" s="29"/>
      <c r="E846" s="33"/>
      <c r="F846" s="33"/>
    </row>
    <row r="847" spans="4:6">
      <c r="D847" s="29"/>
      <c r="E847" s="33"/>
      <c r="F847" s="33"/>
    </row>
    <row r="848" spans="4:6">
      <c r="D848" s="29"/>
      <c r="E848" s="33"/>
      <c r="F848" s="33"/>
    </row>
    <row r="849" spans="4:6">
      <c r="D849" s="29"/>
      <c r="E849" s="33"/>
      <c r="F849" s="33"/>
    </row>
    <row r="850" spans="4:6">
      <c r="D850" s="29"/>
      <c r="E850" s="33"/>
      <c r="F850" s="33"/>
    </row>
    <row r="851" spans="4:6">
      <c r="D851" s="29"/>
      <c r="E851" s="33"/>
      <c r="F851" s="33"/>
    </row>
    <row r="852" spans="4:6">
      <c r="D852" s="29"/>
      <c r="E852" s="33"/>
      <c r="F852" s="33"/>
    </row>
    <row r="853" spans="4:6">
      <c r="D853" s="29"/>
      <c r="E853" s="33"/>
      <c r="F853" s="33"/>
    </row>
    <row r="854" spans="4:6">
      <c r="D854" s="29"/>
      <c r="E854" s="33"/>
      <c r="F854" s="33"/>
    </row>
    <row r="855" spans="4:6">
      <c r="D855" s="29"/>
      <c r="E855" s="33"/>
      <c r="F855" s="33"/>
    </row>
    <row r="856" spans="4:6">
      <c r="D856" s="29"/>
      <c r="E856" s="33"/>
      <c r="F856" s="33"/>
    </row>
    <row r="857" spans="4:6">
      <c r="D857" s="29"/>
      <c r="E857" s="33"/>
      <c r="F857" s="33"/>
    </row>
    <row r="858" spans="4:6">
      <c r="D858" s="29"/>
      <c r="E858" s="33"/>
      <c r="F858" s="33"/>
    </row>
    <row r="859" spans="4:6">
      <c r="D859" s="29"/>
      <c r="E859" s="33"/>
      <c r="F859" s="33"/>
    </row>
    <row r="860" spans="4:6">
      <c r="D860" s="29"/>
      <c r="E860" s="33"/>
      <c r="F860" s="33"/>
    </row>
    <row r="861" spans="4:6">
      <c r="D861" s="29"/>
      <c r="E861" s="33"/>
      <c r="F861" s="33"/>
    </row>
    <row r="862" spans="4:6">
      <c r="D862" s="29"/>
      <c r="E862" s="33"/>
      <c r="F862" s="33"/>
    </row>
    <row r="863" spans="4:6">
      <c r="D863" s="29"/>
      <c r="E863" s="33"/>
      <c r="F863" s="33"/>
    </row>
    <row r="864" spans="4:6">
      <c r="D864" s="29"/>
      <c r="E864" s="33"/>
      <c r="F864" s="33"/>
    </row>
    <row r="865" spans="4:6">
      <c r="D865" s="29"/>
      <c r="E865" s="33"/>
      <c r="F865" s="33"/>
    </row>
    <row r="866" spans="4:6">
      <c r="D866" s="29"/>
      <c r="E866" s="33"/>
      <c r="F866" s="33"/>
    </row>
    <row r="867" spans="4:6">
      <c r="D867" s="29"/>
      <c r="E867" s="33"/>
      <c r="F867" s="33"/>
    </row>
    <row r="868" spans="4:6">
      <c r="D868" s="29"/>
      <c r="E868" s="33"/>
      <c r="F868" s="33"/>
    </row>
    <row r="869" spans="4:6">
      <c r="D869" s="29"/>
      <c r="E869" s="33"/>
      <c r="F869" s="33"/>
    </row>
    <row r="870" spans="4:6">
      <c r="D870" s="29"/>
      <c r="E870" s="33"/>
      <c r="F870" s="33"/>
    </row>
    <row r="871" spans="4:6">
      <c r="D871" s="29"/>
      <c r="E871" s="33"/>
      <c r="F871" s="33"/>
    </row>
    <row r="872" spans="4:6">
      <c r="D872" s="29"/>
      <c r="E872" s="33"/>
      <c r="F872" s="33"/>
    </row>
    <row r="873" spans="4:6">
      <c r="D873" s="29"/>
      <c r="E873" s="33"/>
      <c r="F873" s="33"/>
    </row>
    <row r="874" spans="4:6">
      <c r="D874" s="29"/>
      <c r="E874" s="33"/>
      <c r="F874" s="33"/>
    </row>
    <row r="875" spans="4:6">
      <c r="D875" s="29"/>
      <c r="E875" s="33"/>
      <c r="F875" s="33"/>
    </row>
    <row r="876" spans="4:6">
      <c r="D876" s="29"/>
      <c r="E876" s="33"/>
      <c r="F876" s="33"/>
    </row>
    <row r="877" spans="4:6">
      <c r="D877" s="29"/>
      <c r="E877" s="33"/>
      <c r="F877" s="33"/>
    </row>
    <row r="878" spans="4:6">
      <c r="D878" s="29"/>
      <c r="E878" s="33"/>
      <c r="F878" s="33"/>
    </row>
    <row r="879" spans="4:6">
      <c r="D879" s="29"/>
      <c r="E879" s="33"/>
      <c r="F879" s="33"/>
    </row>
    <row r="880" spans="4:6">
      <c r="D880" s="29"/>
      <c r="E880" s="33"/>
      <c r="F880" s="33"/>
    </row>
    <row r="881" spans="4:6">
      <c r="D881" s="29"/>
      <c r="E881" s="33"/>
      <c r="F881" s="33"/>
    </row>
    <row r="882" spans="4:6">
      <c r="D882" s="29"/>
      <c r="E882" s="33"/>
      <c r="F882" s="33"/>
    </row>
    <row r="883" spans="4:6">
      <c r="D883" s="29"/>
      <c r="E883" s="33"/>
      <c r="F883" s="33"/>
    </row>
    <row r="884" spans="4:6">
      <c r="D884" s="29"/>
      <c r="E884" s="33"/>
      <c r="F884" s="33"/>
    </row>
    <row r="885" spans="4:6">
      <c r="D885" s="29"/>
      <c r="E885" s="33"/>
      <c r="F885" s="33"/>
    </row>
    <row r="886" spans="4:6">
      <c r="D886" s="29"/>
      <c r="E886" s="33"/>
      <c r="F886" s="33"/>
    </row>
    <row r="887" spans="4:6">
      <c r="D887" s="29"/>
      <c r="E887" s="33"/>
      <c r="F887" s="33"/>
    </row>
    <row r="888" spans="4:6">
      <c r="D888" s="29"/>
      <c r="E888" s="33"/>
      <c r="F888" s="33"/>
    </row>
    <row r="889" spans="4:6">
      <c r="D889" s="29"/>
      <c r="E889" s="33"/>
      <c r="F889" s="33"/>
    </row>
    <row r="890" spans="4:6">
      <c r="D890" s="29"/>
      <c r="E890" s="33"/>
      <c r="F890" s="33"/>
    </row>
    <row r="891" spans="4:6">
      <c r="D891" s="29"/>
      <c r="E891" s="33"/>
      <c r="F891" s="33"/>
    </row>
    <row r="892" spans="4:6">
      <c r="D892" s="29"/>
      <c r="E892" s="33"/>
      <c r="F892" s="33"/>
    </row>
    <row r="893" spans="4:6">
      <c r="D893" s="29"/>
      <c r="E893" s="33"/>
      <c r="F893" s="33"/>
    </row>
    <row r="894" spans="4:6">
      <c r="D894" s="29"/>
      <c r="E894" s="33"/>
      <c r="F894" s="33"/>
    </row>
    <row r="895" spans="4:6">
      <c r="D895" s="29"/>
      <c r="E895" s="33"/>
      <c r="F895" s="33"/>
    </row>
    <row r="896" spans="4:6">
      <c r="D896" s="29"/>
      <c r="E896" s="33"/>
      <c r="F896" s="33"/>
    </row>
    <row r="897" spans="4:6">
      <c r="D897" s="29"/>
      <c r="E897" s="33"/>
      <c r="F897" s="33"/>
    </row>
    <row r="898" spans="4:6">
      <c r="D898" s="29"/>
      <c r="E898" s="33"/>
      <c r="F898" s="33"/>
    </row>
    <row r="899" spans="4:6">
      <c r="D899" s="29"/>
      <c r="E899" s="33"/>
      <c r="F899" s="33"/>
    </row>
    <row r="900" spans="4:6">
      <c r="D900" s="29"/>
      <c r="E900" s="33"/>
      <c r="F900" s="33"/>
    </row>
    <row r="901" spans="4:6">
      <c r="D901" s="29"/>
      <c r="E901" s="33"/>
      <c r="F901" s="33"/>
    </row>
    <row r="902" spans="4:6">
      <c r="D902" s="29"/>
      <c r="E902" s="33"/>
      <c r="F902" s="33"/>
    </row>
    <row r="903" spans="4:6">
      <c r="D903" s="29"/>
      <c r="E903" s="33"/>
      <c r="F903" s="33"/>
    </row>
    <row r="904" spans="4:6">
      <c r="D904" s="29"/>
      <c r="E904" s="33"/>
      <c r="F904" s="33"/>
    </row>
    <row r="905" spans="4:6">
      <c r="D905" s="29"/>
      <c r="E905" s="33"/>
      <c r="F905" s="33"/>
    </row>
    <row r="906" spans="4:6">
      <c r="D906" s="29"/>
      <c r="E906" s="33"/>
      <c r="F906" s="33"/>
    </row>
    <row r="907" spans="4:6">
      <c r="D907" s="29"/>
      <c r="E907" s="33"/>
      <c r="F907" s="33"/>
    </row>
    <row r="908" spans="4:6">
      <c r="D908" s="29"/>
      <c r="E908" s="33"/>
      <c r="F908" s="33"/>
    </row>
    <row r="909" spans="4:6">
      <c r="D909" s="29"/>
      <c r="E909" s="33"/>
      <c r="F909" s="33"/>
    </row>
    <row r="910" spans="4:6">
      <c r="D910" s="29"/>
      <c r="E910" s="33"/>
      <c r="F910" s="33"/>
    </row>
    <row r="911" spans="4:6">
      <c r="D911" s="29"/>
      <c r="E911" s="33"/>
      <c r="F911" s="33"/>
    </row>
    <row r="912" spans="4:6">
      <c r="D912" s="29"/>
      <c r="E912" s="33"/>
      <c r="F912" s="33"/>
    </row>
    <row r="913" spans="4:6">
      <c r="D913" s="29"/>
      <c r="E913" s="33"/>
      <c r="F913" s="33"/>
    </row>
    <row r="914" spans="4:6">
      <c r="D914" s="29"/>
      <c r="E914" s="33"/>
      <c r="F914" s="33"/>
    </row>
    <row r="915" spans="4:6">
      <c r="D915" s="29"/>
      <c r="E915" s="33"/>
      <c r="F915" s="33"/>
    </row>
    <row r="916" spans="4:6">
      <c r="D916" s="29"/>
      <c r="E916" s="33"/>
      <c r="F916" s="33"/>
    </row>
    <row r="917" spans="4:6">
      <c r="D917" s="29"/>
      <c r="E917" s="33"/>
      <c r="F917" s="33"/>
    </row>
    <row r="918" spans="4:6">
      <c r="D918" s="29"/>
      <c r="E918" s="33"/>
      <c r="F918" s="33"/>
    </row>
    <row r="919" spans="4:6">
      <c r="D919" s="29"/>
      <c r="E919" s="33"/>
      <c r="F919" s="33"/>
    </row>
    <row r="920" spans="4:6">
      <c r="D920" s="29"/>
      <c r="E920" s="33"/>
      <c r="F920" s="33"/>
    </row>
    <row r="921" spans="4:6">
      <c r="D921" s="29"/>
      <c r="E921" s="33"/>
      <c r="F921" s="33"/>
    </row>
    <row r="922" spans="4:6">
      <c r="D922" s="29"/>
      <c r="E922" s="33"/>
      <c r="F922" s="33"/>
    </row>
    <row r="923" spans="4:6">
      <c r="D923" s="29"/>
      <c r="E923" s="33"/>
      <c r="F923" s="33"/>
    </row>
    <row r="924" spans="4:6">
      <c r="D924" s="29"/>
      <c r="E924" s="33"/>
      <c r="F924" s="33"/>
    </row>
    <row r="925" spans="4:6">
      <c r="D925" s="29"/>
      <c r="E925" s="33"/>
      <c r="F925" s="33"/>
    </row>
    <row r="926" spans="4:6">
      <c r="D926" s="29"/>
      <c r="E926" s="33"/>
      <c r="F926" s="33"/>
    </row>
    <row r="927" spans="4:6">
      <c r="D927" s="29"/>
      <c r="E927" s="33"/>
      <c r="F927" s="33"/>
    </row>
    <row r="928" spans="4:6">
      <c r="D928" s="29"/>
      <c r="E928" s="33"/>
      <c r="F928" s="33"/>
    </row>
    <row r="929" spans="4:6">
      <c r="D929" s="29"/>
      <c r="E929" s="33"/>
      <c r="F929" s="33"/>
    </row>
    <row r="930" spans="4:6">
      <c r="D930" s="29"/>
      <c r="E930" s="33"/>
      <c r="F930" s="33"/>
    </row>
    <row r="931" spans="4:6">
      <c r="D931" s="29"/>
      <c r="E931" s="33"/>
      <c r="F931" s="33"/>
    </row>
    <row r="932" spans="4:6">
      <c r="D932" s="29"/>
      <c r="E932" s="33"/>
      <c r="F932" s="33"/>
    </row>
    <row r="933" spans="4:6">
      <c r="D933" s="29"/>
      <c r="E933" s="33"/>
      <c r="F933" s="33"/>
    </row>
    <row r="934" spans="4:6">
      <c r="D934" s="29"/>
      <c r="E934" s="33"/>
      <c r="F934" s="33"/>
    </row>
    <row r="935" spans="4:6">
      <c r="D935" s="29"/>
      <c r="E935" s="33"/>
      <c r="F935" s="33"/>
    </row>
    <row r="936" spans="4:6">
      <c r="D936" s="29"/>
      <c r="E936" s="33"/>
      <c r="F936" s="33"/>
    </row>
    <row r="937" spans="4:6">
      <c r="D937" s="29"/>
      <c r="E937" s="33"/>
      <c r="F937" s="33"/>
    </row>
    <row r="938" spans="4:6">
      <c r="D938" s="29"/>
      <c r="E938" s="33"/>
      <c r="F938" s="33"/>
    </row>
    <row r="939" spans="4:6">
      <c r="D939" s="29"/>
      <c r="E939" s="33"/>
      <c r="F939" s="33"/>
    </row>
    <row r="940" spans="4:6">
      <c r="D940" s="29"/>
      <c r="E940" s="33"/>
      <c r="F940" s="33"/>
    </row>
    <row r="941" spans="4:6">
      <c r="D941" s="29"/>
      <c r="E941" s="33"/>
      <c r="F941" s="33"/>
    </row>
    <row r="942" spans="4:6">
      <c r="D942" s="29"/>
      <c r="E942" s="33"/>
      <c r="F942" s="33"/>
    </row>
    <row r="943" spans="4:6">
      <c r="D943" s="29"/>
      <c r="E943" s="33"/>
      <c r="F943" s="33"/>
    </row>
    <row r="944" spans="4:6">
      <c r="D944" s="29"/>
      <c r="E944" s="33"/>
      <c r="F944" s="33"/>
    </row>
    <row r="945" spans="4:6">
      <c r="D945" s="29"/>
      <c r="E945" s="33"/>
      <c r="F945" s="33"/>
    </row>
    <row r="946" spans="4:6">
      <c r="D946" s="29"/>
      <c r="E946" s="33"/>
      <c r="F946" s="33"/>
    </row>
    <row r="947" spans="4:6">
      <c r="D947" s="29"/>
      <c r="E947" s="33"/>
      <c r="F947" s="33"/>
    </row>
    <row r="948" spans="4:6">
      <c r="D948" s="29"/>
      <c r="E948" s="33"/>
      <c r="F948" s="33"/>
    </row>
    <row r="949" spans="4:6">
      <c r="D949" s="29"/>
      <c r="E949" s="33"/>
      <c r="F949" s="33"/>
    </row>
    <row r="950" spans="4:6">
      <c r="D950" s="29"/>
      <c r="E950" s="33"/>
      <c r="F950" s="33"/>
    </row>
    <row r="951" spans="4:6">
      <c r="D951" s="29"/>
      <c r="E951" s="33"/>
      <c r="F951" s="33"/>
    </row>
    <row r="952" spans="4:6">
      <c r="D952" s="29"/>
      <c r="E952" s="33"/>
      <c r="F952" s="33"/>
    </row>
    <row r="953" spans="4:6">
      <c r="D953" s="29"/>
      <c r="E953" s="33"/>
      <c r="F953" s="33"/>
    </row>
    <row r="954" spans="4:6">
      <c r="D954" s="29"/>
      <c r="E954" s="33"/>
      <c r="F954" s="33"/>
    </row>
    <row r="955" spans="4:6">
      <c r="D955" s="29"/>
      <c r="E955" s="33"/>
      <c r="F955" s="33"/>
    </row>
    <row r="956" spans="4:6">
      <c r="D956" s="29"/>
      <c r="E956" s="33"/>
      <c r="F956" s="33"/>
    </row>
    <row r="957" spans="4:6">
      <c r="D957" s="29"/>
      <c r="E957" s="33"/>
      <c r="F957" s="33"/>
    </row>
    <row r="958" spans="4:6">
      <c r="D958" s="29"/>
      <c r="E958" s="33"/>
      <c r="F958" s="33"/>
    </row>
    <row r="959" spans="4:6">
      <c r="D959" s="29"/>
      <c r="E959" s="33"/>
      <c r="F959" s="33"/>
    </row>
    <row r="960" spans="4:6">
      <c r="D960" s="29"/>
      <c r="E960" s="33"/>
      <c r="F960" s="33"/>
    </row>
    <row r="961" spans="4:6">
      <c r="D961" s="29"/>
      <c r="E961" s="33"/>
      <c r="F961" s="33"/>
    </row>
    <row r="962" spans="4:6">
      <c r="D962" s="29"/>
      <c r="E962" s="33"/>
      <c r="F962" s="33"/>
    </row>
    <row r="963" spans="4:6">
      <c r="D963" s="29"/>
      <c r="E963" s="33"/>
      <c r="F963" s="33"/>
    </row>
    <row r="964" spans="4:6">
      <c r="D964" s="29"/>
      <c r="E964" s="33"/>
      <c r="F964" s="33"/>
    </row>
    <row r="965" spans="4:6">
      <c r="D965" s="29"/>
      <c r="E965" s="33"/>
      <c r="F965" s="33"/>
    </row>
    <row r="966" spans="4:6">
      <c r="D966" s="29"/>
      <c r="E966" s="33"/>
      <c r="F966" s="33"/>
    </row>
    <row r="967" spans="4:6">
      <c r="D967" s="29"/>
      <c r="E967" s="33"/>
      <c r="F967" s="33"/>
    </row>
    <row r="968" spans="4:6">
      <c r="D968" s="29"/>
      <c r="E968" s="33"/>
      <c r="F968" s="33"/>
    </row>
    <row r="969" spans="4:6">
      <c r="D969" s="29"/>
      <c r="E969" s="33"/>
      <c r="F969" s="33"/>
    </row>
    <row r="970" spans="4:6">
      <c r="D970" s="29"/>
      <c r="E970" s="33"/>
      <c r="F970" s="33"/>
    </row>
    <row r="971" spans="4:6">
      <c r="D971" s="29"/>
      <c r="E971" s="33"/>
      <c r="F971" s="33"/>
    </row>
    <row r="972" spans="4:6">
      <c r="D972" s="29"/>
      <c r="E972" s="33"/>
      <c r="F972" s="33"/>
    </row>
    <row r="973" spans="4:6">
      <c r="D973" s="29"/>
      <c r="E973" s="33"/>
      <c r="F973" s="33"/>
    </row>
    <row r="974" spans="4:6">
      <c r="D974" s="29"/>
      <c r="E974" s="33"/>
      <c r="F974" s="33"/>
    </row>
    <row r="975" spans="4:6">
      <c r="D975" s="29"/>
      <c r="E975" s="33"/>
      <c r="F975" s="33"/>
    </row>
    <row r="976" spans="4:6">
      <c r="D976" s="29"/>
      <c r="E976" s="33"/>
      <c r="F976" s="33"/>
    </row>
    <row r="977" spans="4:6">
      <c r="D977" s="29"/>
      <c r="E977" s="33"/>
      <c r="F977" s="33"/>
    </row>
    <row r="978" spans="4:6">
      <c r="D978" s="29"/>
      <c r="E978" s="33"/>
      <c r="F978" s="33"/>
    </row>
    <row r="979" spans="4:6">
      <c r="D979" s="29"/>
      <c r="E979" s="33"/>
      <c r="F979" s="33"/>
    </row>
    <row r="980" spans="4:6">
      <c r="D980" s="29"/>
      <c r="E980" s="33"/>
      <c r="F980" s="33"/>
    </row>
    <row r="981" spans="4:6">
      <c r="D981" s="29"/>
      <c r="E981" s="33"/>
      <c r="F981" s="33"/>
    </row>
    <row r="982" spans="4:6">
      <c r="D982" s="29"/>
      <c r="E982" s="33"/>
      <c r="F982" s="33"/>
    </row>
    <row r="983" spans="4:6">
      <c r="D983" s="29"/>
      <c r="E983" s="33"/>
      <c r="F983" s="33"/>
    </row>
    <row r="984" spans="4:6">
      <c r="D984" s="29"/>
      <c r="E984" s="33"/>
      <c r="F984" s="33"/>
    </row>
    <row r="985" spans="4:6">
      <c r="D985" s="29"/>
      <c r="E985" s="33"/>
      <c r="F985" s="33"/>
    </row>
    <row r="986" spans="4:6">
      <c r="D986" s="29"/>
      <c r="E986" s="33"/>
      <c r="F986" s="33"/>
    </row>
    <row r="987" spans="4:6">
      <c r="D987" s="29"/>
      <c r="E987" s="33"/>
      <c r="F987" s="33"/>
    </row>
    <row r="988" spans="4:6">
      <c r="D988" s="29"/>
      <c r="E988" s="33"/>
      <c r="F988" s="33"/>
    </row>
    <row r="989" spans="4:6">
      <c r="D989" s="29"/>
      <c r="E989" s="33"/>
      <c r="F989" s="33"/>
    </row>
    <row r="990" spans="4:6">
      <c r="D990" s="29"/>
      <c r="E990" s="33"/>
      <c r="F990" s="33"/>
    </row>
    <row r="991" spans="4:6">
      <c r="D991" s="29"/>
      <c r="E991" s="33"/>
      <c r="F991" s="33"/>
    </row>
    <row r="992" spans="4:6">
      <c r="D992" s="29"/>
      <c r="E992" s="33"/>
      <c r="F992" s="33"/>
    </row>
    <row r="993" spans="4:6">
      <c r="D993" s="29"/>
      <c r="E993" s="33"/>
      <c r="F993" s="33"/>
    </row>
    <row r="994" spans="4:6">
      <c r="D994" s="29"/>
      <c r="E994" s="33"/>
      <c r="F994" s="33"/>
    </row>
    <row r="995" spans="4:6">
      <c r="D995" s="29"/>
      <c r="E995" s="33"/>
      <c r="F995" s="33"/>
    </row>
    <row r="996" spans="4:6">
      <c r="D996" s="29"/>
      <c r="E996" s="33"/>
      <c r="F996" s="33"/>
    </row>
    <row r="997" spans="4:6">
      <c r="D997" s="29"/>
      <c r="E997" s="33"/>
      <c r="F997" s="33"/>
    </row>
    <row r="998" spans="4:6">
      <c r="D998" s="29"/>
      <c r="E998" s="33"/>
      <c r="F998" s="33"/>
    </row>
    <row r="999" spans="4:6">
      <c r="D999" s="29"/>
      <c r="E999" s="33"/>
      <c r="F999" s="33"/>
    </row>
    <row r="1000" spans="4:6">
      <c r="D1000" s="29"/>
      <c r="E1000" s="33"/>
      <c r="F1000" s="33"/>
    </row>
    <row r="1001" spans="4:6">
      <c r="D1001" s="29"/>
      <c r="E1001" s="33"/>
      <c r="F1001" s="33"/>
    </row>
    <row r="1002" spans="4:6">
      <c r="D1002" s="29"/>
      <c r="E1002" s="33"/>
      <c r="F1002" s="33"/>
    </row>
    <row r="1003" spans="4:6">
      <c r="D1003" s="29"/>
      <c r="E1003" s="33"/>
      <c r="F1003" s="33"/>
    </row>
    <row r="1004" spans="4:6">
      <c r="D1004" s="29"/>
      <c r="E1004" s="33"/>
      <c r="F1004" s="33"/>
    </row>
    <row r="1005" spans="4:6">
      <c r="D1005" s="29"/>
      <c r="E1005" s="33"/>
      <c r="F1005" s="33"/>
    </row>
    <row r="1006" spans="4:6">
      <c r="D1006" s="29"/>
      <c r="E1006" s="33"/>
      <c r="F1006" s="33"/>
    </row>
    <row r="1007" spans="4:6">
      <c r="D1007" s="29"/>
      <c r="E1007" s="33"/>
      <c r="F1007" s="33"/>
    </row>
    <row r="1008" spans="4:6">
      <c r="D1008" s="29"/>
      <c r="E1008" s="33"/>
      <c r="F1008" s="33"/>
    </row>
    <row r="1009" spans="4:6">
      <c r="D1009" s="29"/>
      <c r="E1009" s="33"/>
      <c r="F1009" s="33"/>
    </row>
    <row r="1010" spans="4:6">
      <c r="D1010" s="29"/>
      <c r="E1010" s="33"/>
      <c r="F1010" s="33"/>
    </row>
    <row r="1011" spans="4:6">
      <c r="D1011" s="29"/>
      <c r="E1011" s="33"/>
      <c r="F1011" s="33"/>
    </row>
    <row r="1012" spans="4:6">
      <c r="D1012" s="29"/>
      <c r="E1012" s="33"/>
      <c r="F1012" s="33"/>
    </row>
    <row r="1013" spans="4:6">
      <c r="D1013" s="29"/>
      <c r="E1013" s="33"/>
      <c r="F1013" s="33"/>
    </row>
    <row r="1014" spans="4:6">
      <c r="D1014" s="29"/>
      <c r="E1014" s="33"/>
      <c r="F1014" s="33"/>
    </row>
    <row r="1015" spans="4:6">
      <c r="D1015" s="29"/>
      <c r="E1015" s="33"/>
      <c r="F1015" s="33"/>
    </row>
    <row r="1016" spans="4:6">
      <c r="D1016" s="29"/>
      <c r="E1016" s="33"/>
      <c r="F1016" s="33"/>
    </row>
    <row r="1017" spans="4:6">
      <c r="D1017" s="29"/>
      <c r="E1017" s="33"/>
      <c r="F1017" s="33"/>
    </row>
    <row r="1018" spans="4:6">
      <c r="D1018" s="29"/>
      <c r="E1018" s="33"/>
      <c r="F1018" s="33"/>
    </row>
    <row r="1019" spans="4:6">
      <c r="D1019" s="29"/>
      <c r="E1019" s="33"/>
      <c r="F1019" s="33"/>
    </row>
    <row r="1020" spans="4:6">
      <c r="D1020" s="29"/>
      <c r="E1020" s="33"/>
      <c r="F1020" s="33"/>
    </row>
    <row r="1021" spans="4:6">
      <c r="D1021" s="29"/>
      <c r="E1021" s="33"/>
      <c r="F1021" s="33"/>
    </row>
    <row r="1022" spans="4:6">
      <c r="D1022" s="29"/>
      <c r="E1022" s="33"/>
      <c r="F1022" s="33"/>
    </row>
    <row r="1023" spans="4:6">
      <c r="D1023" s="29"/>
      <c r="E1023" s="33"/>
      <c r="F1023" s="33"/>
    </row>
    <row r="1024" spans="4:6">
      <c r="D1024" s="29"/>
      <c r="E1024" s="33"/>
      <c r="F1024" s="33"/>
    </row>
    <row r="1025" spans="4:6">
      <c r="D1025" s="29"/>
      <c r="E1025" s="33"/>
      <c r="F1025" s="33"/>
    </row>
    <row r="1026" spans="4:6">
      <c r="D1026" s="29"/>
      <c r="E1026" s="33"/>
      <c r="F1026" s="33"/>
    </row>
    <row r="1027" spans="4:6">
      <c r="D1027" s="29"/>
      <c r="E1027" s="33"/>
      <c r="F1027" s="33"/>
    </row>
    <row r="1028" spans="4:6">
      <c r="D1028" s="29"/>
      <c r="E1028" s="33"/>
      <c r="F1028" s="33"/>
    </row>
    <row r="1029" spans="4:6">
      <c r="D1029" s="29"/>
      <c r="E1029" s="33"/>
      <c r="F1029" s="33"/>
    </row>
    <row r="1030" spans="4:6">
      <c r="D1030" s="29"/>
      <c r="E1030" s="33"/>
      <c r="F1030" s="33"/>
    </row>
    <row r="1031" spans="4:6">
      <c r="D1031" s="29"/>
      <c r="E1031" s="33"/>
      <c r="F1031" s="33"/>
    </row>
    <row r="1032" spans="4:6">
      <c r="D1032" s="29"/>
      <c r="E1032" s="33"/>
      <c r="F1032" s="33"/>
    </row>
    <row r="1033" spans="4:6">
      <c r="D1033" s="29"/>
      <c r="E1033" s="33"/>
      <c r="F1033" s="33"/>
    </row>
    <row r="1034" spans="4:6">
      <c r="D1034" s="29"/>
      <c r="E1034" s="33"/>
      <c r="F1034" s="33"/>
    </row>
    <row r="1035" spans="4:6">
      <c r="D1035" s="29"/>
      <c r="E1035" s="33"/>
      <c r="F1035" s="33"/>
    </row>
    <row r="1036" spans="4:6">
      <c r="D1036" s="29"/>
      <c r="E1036" s="33"/>
      <c r="F1036" s="33"/>
    </row>
    <row r="1037" spans="4:6">
      <c r="D1037" s="29"/>
      <c r="E1037" s="33"/>
      <c r="F1037" s="33"/>
    </row>
    <row r="1038" spans="4:6">
      <c r="D1038" s="29"/>
      <c r="E1038" s="33"/>
      <c r="F1038" s="33"/>
    </row>
    <row r="1039" spans="4:6">
      <c r="D1039" s="29"/>
      <c r="E1039" s="33"/>
      <c r="F1039" s="33"/>
    </row>
    <row r="1040" spans="4:6">
      <c r="D1040" s="29"/>
      <c r="E1040" s="33"/>
      <c r="F1040" s="33"/>
    </row>
    <row r="1041" spans="4:6">
      <c r="D1041" s="29"/>
      <c r="E1041" s="33"/>
      <c r="F1041" s="33"/>
    </row>
    <row r="1042" spans="4:6">
      <c r="D1042" s="29"/>
      <c r="E1042" s="33"/>
      <c r="F1042" s="33"/>
    </row>
    <row r="1043" spans="4:6">
      <c r="D1043" s="29"/>
      <c r="E1043" s="33"/>
      <c r="F1043" s="33"/>
    </row>
    <row r="1044" spans="4:6">
      <c r="D1044" s="29"/>
      <c r="E1044" s="33"/>
      <c r="F1044" s="33"/>
    </row>
    <row r="1045" spans="4:6">
      <c r="D1045" s="29"/>
      <c r="E1045" s="33"/>
      <c r="F1045" s="33"/>
    </row>
    <row r="1046" spans="4:6">
      <c r="D1046" s="29"/>
      <c r="E1046" s="33"/>
      <c r="F1046" s="33"/>
    </row>
    <row r="1047" spans="4:6">
      <c r="D1047" s="29"/>
      <c r="E1047" s="33"/>
      <c r="F1047" s="33"/>
    </row>
    <row r="1048" spans="4:6">
      <c r="D1048" s="29"/>
      <c r="E1048" s="33"/>
      <c r="F1048" s="33"/>
    </row>
    <row r="1049" spans="4:6">
      <c r="D1049" s="29"/>
      <c r="E1049" s="33"/>
      <c r="F1049" s="33"/>
    </row>
    <row r="1050" spans="4:6">
      <c r="D1050" s="29"/>
      <c r="E1050" s="33"/>
      <c r="F1050" s="33"/>
    </row>
    <row r="1051" spans="4:6">
      <c r="D1051" s="29"/>
      <c r="E1051" s="33"/>
      <c r="F1051" s="33"/>
    </row>
    <row r="1052" spans="4:6">
      <c r="D1052" s="29"/>
      <c r="E1052" s="33"/>
      <c r="F1052" s="33"/>
    </row>
    <row r="1053" spans="4:6">
      <c r="D1053" s="29"/>
      <c r="E1053" s="33"/>
      <c r="F1053" s="33"/>
    </row>
    <row r="1054" spans="4:6">
      <c r="D1054" s="29"/>
      <c r="E1054" s="33"/>
      <c r="F1054" s="33"/>
    </row>
    <row r="1055" spans="4:6">
      <c r="D1055" s="29"/>
      <c r="E1055" s="33"/>
      <c r="F1055" s="33"/>
    </row>
    <row r="1056" spans="4:6">
      <c r="D1056" s="29"/>
      <c r="E1056" s="33"/>
      <c r="F1056" s="33"/>
    </row>
    <row r="1057" spans="4:6">
      <c r="D1057" s="29"/>
      <c r="E1057" s="33"/>
      <c r="F1057" s="33"/>
    </row>
    <row r="1058" spans="4:6">
      <c r="D1058" s="29"/>
      <c r="E1058" s="33"/>
      <c r="F1058" s="33"/>
    </row>
    <row r="1059" spans="4:6">
      <c r="D1059" s="29"/>
      <c r="E1059" s="33"/>
      <c r="F1059" s="33"/>
    </row>
    <row r="1060" spans="4:6">
      <c r="D1060" s="29"/>
      <c r="E1060" s="33"/>
      <c r="F1060" s="33"/>
    </row>
    <row r="1061" spans="4:6">
      <c r="D1061" s="29"/>
      <c r="E1061" s="33"/>
      <c r="F1061" s="33"/>
    </row>
    <row r="1062" spans="4:6">
      <c r="D1062" s="29"/>
      <c r="E1062" s="33"/>
      <c r="F1062" s="33"/>
    </row>
    <row r="1063" spans="4:6">
      <c r="D1063" s="29"/>
      <c r="E1063" s="33"/>
      <c r="F1063" s="33"/>
    </row>
    <row r="1064" spans="4:6">
      <c r="D1064" s="29"/>
      <c r="E1064" s="33"/>
      <c r="F1064" s="33"/>
    </row>
    <row r="1065" spans="4:6">
      <c r="D1065" s="29"/>
      <c r="E1065" s="33"/>
      <c r="F1065" s="33"/>
    </row>
    <row r="1066" spans="4:6">
      <c r="D1066" s="29"/>
      <c r="E1066" s="33"/>
      <c r="F1066" s="33"/>
    </row>
    <row r="1067" spans="4:6">
      <c r="D1067" s="29"/>
      <c r="E1067" s="33"/>
      <c r="F1067" s="33"/>
    </row>
    <row r="1068" spans="4:6">
      <c r="D1068" s="29"/>
      <c r="E1068" s="33"/>
      <c r="F1068" s="33"/>
    </row>
    <row r="1069" spans="4:6">
      <c r="D1069" s="29"/>
      <c r="E1069" s="33"/>
      <c r="F1069" s="33"/>
    </row>
    <row r="1070" spans="4:6">
      <c r="D1070" s="29"/>
      <c r="E1070" s="33"/>
      <c r="F1070" s="33"/>
    </row>
    <row r="1071" spans="4:6">
      <c r="D1071" s="29"/>
      <c r="E1071" s="33"/>
      <c r="F1071" s="33"/>
    </row>
    <row r="1072" spans="4:6">
      <c r="D1072" s="29"/>
      <c r="E1072" s="33"/>
      <c r="F1072" s="33"/>
    </row>
    <row r="1073" spans="4:6">
      <c r="D1073" s="29"/>
      <c r="E1073" s="33"/>
      <c r="F1073" s="33"/>
    </row>
    <row r="1074" spans="4:6">
      <c r="D1074" s="29"/>
      <c r="E1074" s="33"/>
      <c r="F1074" s="33"/>
    </row>
    <row r="1075" spans="4:6">
      <c r="D1075" s="29"/>
      <c r="E1075" s="33"/>
      <c r="F1075" s="33"/>
    </row>
    <row r="1076" spans="4:6">
      <c r="D1076" s="29"/>
      <c r="E1076" s="33"/>
      <c r="F1076" s="33"/>
    </row>
    <row r="1077" spans="4:6">
      <c r="D1077" s="29"/>
      <c r="E1077" s="33"/>
      <c r="F1077" s="33"/>
    </row>
    <row r="1078" spans="4:6">
      <c r="D1078" s="29"/>
      <c r="E1078" s="33"/>
      <c r="F1078" s="33"/>
    </row>
    <row r="1079" spans="4:6">
      <c r="D1079" s="29"/>
      <c r="E1079" s="33"/>
      <c r="F1079" s="33"/>
    </row>
    <row r="1080" spans="4:6">
      <c r="D1080" s="29"/>
      <c r="E1080" s="33"/>
      <c r="F1080" s="33"/>
    </row>
    <row r="1081" spans="4:6">
      <c r="D1081" s="29"/>
      <c r="E1081" s="33"/>
      <c r="F1081" s="33"/>
    </row>
    <row r="1082" spans="4:6">
      <c r="D1082" s="29"/>
      <c r="E1082" s="33"/>
      <c r="F1082" s="33"/>
    </row>
    <row r="1083" spans="4:6">
      <c r="D1083" s="29"/>
      <c r="E1083" s="33"/>
      <c r="F1083" s="33"/>
    </row>
    <row r="1084" spans="4:6">
      <c r="D1084" s="29"/>
      <c r="E1084" s="33"/>
      <c r="F1084" s="33"/>
    </row>
    <row r="1085" spans="4:6">
      <c r="D1085" s="29"/>
      <c r="E1085" s="33"/>
      <c r="F1085" s="33"/>
    </row>
    <row r="1086" spans="4:6">
      <c r="D1086" s="29"/>
      <c r="E1086" s="33"/>
      <c r="F1086" s="33"/>
    </row>
    <row r="1087" spans="4:6">
      <c r="D1087" s="29"/>
      <c r="E1087" s="33"/>
      <c r="F1087" s="33"/>
    </row>
    <row r="1088" spans="4:6">
      <c r="D1088" s="29"/>
      <c r="E1088" s="33"/>
      <c r="F1088" s="33"/>
    </row>
    <row r="1089" spans="4:6">
      <c r="D1089" s="29"/>
      <c r="E1089" s="33"/>
      <c r="F1089" s="33"/>
    </row>
    <row r="1090" spans="4:6">
      <c r="D1090" s="29"/>
      <c r="E1090" s="33"/>
      <c r="F1090" s="33"/>
    </row>
    <row r="1091" spans="4:6">
      <c r="D1091" s="29"/>
      <c r="E1091" s="33"/>
      <c r="F1091" s="33"/>
    </row>
    <row r="1092" spans="4:6">
      <c r="D1092" s="29"/>
      <c r="E1092" s="33"/>
      <c r="F1092" s="33"/>
    </row>
    <row r="1093" spans="4:6">
      <c r="D1093" s="29"/>
      <c r="E1093" s="33"/>
      <c r="F1093" s="33"/>
    </row>
    <row r="1094" spans="4:6">
      <c r="D1094" s="29"/>
      <c r="E1094" s="33"/>
      <c r="F1094" s="33"/>
    </row>
    <row r="1095" spans="4:6">
      <c r="D1095" s="29"/>
      <c r="E1095" s="33"/>
      <c r="F1095" s="33"/>
    </row>
    <row r="1096" spans="4:6">
      <c r="D1096" s="29"/>
      <c r="E1096" s="33"/>
      <c r="F1096" s="33"/>
    </row>
    <row r="1097" spans="4:6">
      <c r="D1097" s="29"/>
      <c r="E1097" s="33"/>
      <c r="F1097" s="33"/>
    </row>
    <row r="1098" spans="4:6">
      <c r="D1098" s="29"/>
      <c r="E1098" s="33"/>
      <c r="F1098" s="33"/>
    </row>
    <row r="1099" spans="4:6">
      <c r="D1099" s="29"/>
      <c r="E1099" s="33"/>
      <c r="F1099" s="33"/>
    </row>
    <row r="1100" spans="4:6">
      <c r="D1100" s="29"/>
      <c r="E1100" s="33"/>
      <c r="F1100" s="33"/>
    </row>
    <row r="1101" spans="4:6">
      <c r="D1101" s="29"/>
      <c r="E1101" s="33"/>
      <c r="F1101" s="33"/>
    </row>
    <row r="1102" spans="4:6">
      <c r="D1102" s="29"/>
      <c r="E1102" s="33"/>
      <c r="F1102" s="33"/>
    </row>
    <row r="1103" spans="4:6">
      <c r="D1103" s="29"/>
      <c r="E1103" s="33"/>
      <c r="F1103" s="33"/>
    </row>
    <row r="1104" spans="4:6">
      <c r="D1104" s="29"/>
      <c r="E1104" s="33"/>
      <c r="F1104" s="33"/>
    </row>
    <row r="1105" spans="4:6">
      <c r="D1105" s="29"/>
      <c r="E1105" s="33"/>
      <c r="F1105" s="33"/>
    </row>
    <row r="1106" spans="4:6">
      <c r="D1106" s="29"/>
      <c r="E1106" s="33"/>
      <c r="F1106" s="33"/>
    </row>
    <row r="1107" spans="4:6">
      <c r="D1107" s="29"/>
      <c r="E1107" s="33"/>
      <c r="F1107" s="33"/>
    </row>
    <row r="1108" spans="4:6">
      <c r="D1108" s="29"/>
      <c r="E1108" s="33"/>
      <c r="F1108" s="33"/>
    </row>
    <row r="1109" spans="4:6">
      <c r="D1109" s="29"/>
      <c r="E1109" s="33"/>
      <c r="F1109" s="33"/>
    </row>
    <row r="1110" spans="4:6">
      <c r="D1110" s="29"/>
      <c r="E1110" s="33"/>
      <c r="F1110" s="33"/>
    </row>
    <row r="1111" spans="4:6">
      <c r="D1111" s="29"/>
      <c r="E1111" s="33"/>
      <c r="F1111" s="33"/>
    </row>
    <row r="1112" spans="4:6">
      <c r="D1112" s="29"/>
      <c r="E1112" s="33"/>
      <c r="F1112" s="33"/>
    </row>
    <row r="1113" spans="4:6">
      <c r="D1113" s="29"/>
      <c r="E1113" s="33"/>
      <c r="F1113" s="33"/>
    </row>
    <row r="1114" spans="4:6">
      <c r="D1114" s="29"/>
      <c r="E1114" s="33"/>
      <c r="F1114" s="33"/>
    </row>
    <row r="1115" spans="4:6">
      <c r="D1115" s="29"/>
      <c r="E1115" s="33"/>
      <c r="F1115" s="33"/>
    </row>
    <row r="1116" spans="4:6">
      <c r="D1116" s="29"/>
      <c r="E1116" s="33"/>
      <c r="F1116" s="33"/>
    </row>
    <row r="1117" spans="4:6">
      <c r="D1117" s="29"/>
      <c r="E1117" s="33"/>
      <c r="F1117" s="33"/>
    </row>
    <row r="1118" spans="4:6">
      <c r="D1118" s="29"/>
      <c r="E1118" s="33"/>
      <c r="F1118" s="33"/>
    </row>
    <row r="1119" spans="4:6">
      <c r="D1119" s="29"/>
      <c r="E1119" s="33"/>
      <c r="F1119" s="33"/>
    </row>
    <row r="1120" spans="4:6">
      <c r="D1120" s="29"/>
      <c r="E1120" s="33"/>
      <c r="F1120" s="33"/>
    </row>
    <row r="1121" spans="4:6">
      <c r="D1121" s="29"/>
      <c r="E1121" s="33"/>
      <c r="F1121" s="33"/>
    </row>
    <row r="1122" spans="4:6">
      <c r="D1122" s="29"/>
      <c r="E1122" s="33"/>
      <c r="F1122" s="33"/>
    </row>
    <row r="1123" spans="4:6">
      <c r="D1123" s="29"/>
      <c r="E1123" s="33"/>
      <c r="F1123" s="33"/>
    </row>
    <row r="1124" spans="4:6">
      <c r="D1124" s="29"/>
      <c r="E1124" s="33"/>
      <c r="F1124" s="33"/>
    </row>
    <row r="1125" spans="4:6">
      <c r="D1125" s="29"/>
      <c r="E1125" s="33"/>
      <c r="F1125" s="33"/>
    </row>
    <row r="1126" spans="4:6">
      <c r="D1126" s="29"/>
      <c r="E1126" s="33"/>
      <c r="F1126" s="33"/>
    </row>
    <row r="1127" spans="4:6">
      <c r="D1127" s="29"/>
      <c r="E1127" s="33"/>
      <c r="F1127" s="33"/>
    </row>
    <row r="1128" spans="4:6">
      <c r="D1128" s="29"/>
      <c r="E1128" s="33"/>
      <c r="F1128" s="33"/>
    </row>
    <row r="1129" spans="4:6">
      <c r="D1129" s="29"/>
      <c r="E1129" s="33"/>
      <c r="F1129" s="33"/>
    </row>
    <row r="1130" spans="4:6">
      <c r="D1130" s="29"/>
      <c r="E1130" s="33"/>
      <c r="F1130" s="33"/>
    </row>
    <row r="1131" spans="4:6">
      <c r="D1131" s="29"/>
      <c r="E1131" s="33"/>
      <c r="F1131" s="33"/>
    </row>
    <row r="1132" spans="4:6">
      <c r="D1132" s="29"/>
      <c r="E1132" s="33"/>
      <c r="F1132" s="33"/>
    </row>
    <row r="1133" spans="4:6">
      <c r="D1133" s="29"/>
      <c r="E1133" s="33"/>
      <c r="F1133" s="33"/>
    </row>
    <row r="1134" spans="4:6">
      <c r="D1134" s="29"/>
      <c r="E1134" s="33"/>
      <c r="F1134" s="33"/>
    </row>
    <row r="1135" spans="4:6">
      <c r="D1135" s="29"/>
      <c r="E1135" s="33"/>
      <c r="F1135" s="33"/>
    </row>
    <row r="1136" spans="4:6">
      <c r="D1136" s="29"/>
      <c r="E1136" s="33"/>
      <c r="F1136" s="33"/>
    </row>
    <row r="1137" spans="4:6">
      <c r="D1137" s="29"/>
      <c r="E1137" s="33"/>
      <c r="F1137" s="33"/>
    </row>
    <row r="1138" spans="4:6">
      <c r="D1138" s="29"/>
      <c r="E1138" s="33"/>
      <c r="F1138" s="33"/>
    </row>
    <row r="1139" spans="4:6">
      <c r="D1139" s="29"/>
      <c r="E1139" s="33"/>
      <c r="F1139" s="33"/>
    </row>
    <row r="1140" spans="4:6">
      <c r="D1140" s="29"/>
      <c r="E1140" s="33"/>
      <c r="F1140" s="33"/>
    </row>
    <row r="1141" spans="4:6">
      <c r="D1141" s="29"/>
      <c r="E1141" s="33"/>
      <c r="F1141" s="33"/>
    </row>
    <row r="1142" spans="4:6">
      <c r="D1142" s="29"/>
      <c r="E1142" s="33"/>
      <c r="F1142" s="33"/>
    </row>
    <row r="1143" spans="4:6">
      <c r="D1143" s="29"/>
      <c r="E1143" s="33"/>
      <c r="F1143" s="33"/>
    </row>
    <row r="1144" spans="4:6">
      <c r="D1144" s="29"/>
      <c r="E1144" s="33"/>
      <c r="F1144" s="33"/>
    </row>
    <row r="1145" spans="4:6">
      <c r="D1145" s="29"/>
      <c r="E1145" s="33"/>
      <c r="F1145" s="33"/>
    </row>
    <row r="1146" spans="4:6">
      <c r="D1146" s="29"/>
      <c r="E1146" s="33"/>
      <c r="F1146" s="33"/>
    </row>
    <row r="1147" spans="4:6">
      <c r="D1147" s="29"/>
      <c r="E1147" s="33"/>
      <c r="F1147" s="33"/>
    </row>
    <row r="1148" spans="4:6">
      <c r="D1148" s="29"/>
      <c r="E1148" s="33"/>
      <c r="F1148" s="33"/>
    </row>
    <row r="1149" spans="4:6">
      <c r="D1149" s="29"/>
      <c r="E1149" s="33"/>
      <c r="F1149" s="33"/>
    </row>
    <row r="1150" spans="4:6">
      <c r="D1150" s="29"/>
      <c r="E1150" s="33"/>
      <c r="F1150" s="33"/>
    </row>
    <row r="1151" spans="4:6">
      <c r="D1151" s="29"/>
      <c r="E1151" s="33"/>
      <c r="F1151" s="33"/>
    </row>
    <row r="1152" spans="4:6">
      <c r="D1152" s="29"/>
      <c r="E1152" s="33"/>
      <c r="F1152" s="33"/>
    </row>
    <row r="1153" spans="4:6">
      <c r="D1153" s="29"/>
      <c r="E1153" s="33"/>
      <c r="F1153" s="33"/>
    </row>
    <row r="1154" spans="4:6">
      <c r="D1154" s="29"/>
      <c r="E1154" s="33"/>
      <c r="F1154" s="33"/>
    </row>
    <row r="1155" spans="4:6">
      <c r="D1155" s="29"/>
      <c r="E1155" s="33"/>
      <c r="F1155" s="33"/>
    </row>
    <row r="1156" spans="4:6">
      <c r="D1156" s="29"/>
      <c r="E1156" s="33"/>
      <c r="F1156" s="33"/>
    </row>
    <row r="1157" spans="4:6">
      <c r="D1157" s="29"/>
      <c r="E1157" s="33"/>
      <c r="F1157" s="33"/>
    </row>
    <row r="1158" spans="4:6">
      <c r="D1158" s="29"/>
      <c r="E1158" s="33"/>
      <c r="F1158" s="33"/>
    </row>
    <row r="1159" spans="4:6">
      <c r="D1159" s="29"/>
      <c r="E1159" s="33"/>
      <c r="F1159" s="33"/>
    </row>
    <row r="1160" spans="4:6">
      <c r="D1160" s="29"/>
      <c r="E1160" s="33"/>
      <c r="F1160" s="33"/>
    </row>
    <row r="1161" spans="4:6">
      <c r="D1161" s="29"/>
      <c r="E1161" s="33"/>
      <c r="F1161" s="33"/>
    </row>
    <row r="1162" spans="4:6">
      <c r="D1162" s="29"/>
      <c r="E1162" s="33"/>
      <c r="F1162" s="33"/>
    </row>
    <row r="1163" spans="4:6">
      <c r="D1163" s="29"/>
      <c r="E1163" s="33"/>
      <c r="F1163" s="33"/>
    </row>
    <row r="1164" spans="4:6">
      <c r="D1164" s="29"/>
      <c r="E1164" s="33"/>
      <c r="F1164" s="33"/>
    </row>
    <row r="1165" spans="4:6">
      <c r="D1165" s="29"/>
      <c r="E1165" s="33"/>
      <c r="F1165" s="33"/>
    </row>
    <row r="1166" spans="4:6">
      <c r="D1166" s="29"/>
      <c r="E1166" s="33"/>
      <c r="F1166" s="33"/>
    </row>
    <row r="1167" spans="4:6">
      <c r="D1167" s="29"/>
      <c r="E1167" s="33"/>
      <c r="F1167" s="33"/>
    </row>
    <row r="1168" spans="4:6">
      <c r="D1168" s="29"/>
      <c r="E1168" s="33"/>
      <c r="F1168" s="33"/>
    </row>
    <row r="1169" spans="4:6">
      <c r="D1169" s="29"/>
      <c r="E1169" s="33"/>
      <c r="F1169" s="33"/>
    </row>
    <row r="1170" spans="4:6">
      <c r="D1170" s="29"/>
      <c r="E1170" s="33"/>
      <c r="F1170" s="33"/>
    </row>
    <row r="1171" spans="4:6">
      <c r="D1171" s="29"/>
      <c r="E1171" s="33"/>
      <c r="F1171" s="33"/>
    </row>
    <row r="1172" spans="4:6">
      <c r="D1172" s="29"/>
      <c r="E1172" s="33"/>
      <c r="F1172" s="33"/>
    </row>
    <row r="1173" spans="4:6">
      <c r="D1173" s="29"/>
      <c r="E1173" s="33"/>
      <c r="F1173" s="33"/>
    </row>
    <row r="1174" spans="4:6">
      <c r="D1174" s="29"/>
      <c r="E1174" s="33"/>
      <c r="F1174" s="33"/>
    </row>
    <row r="1175" spans="4:6">
      <c r="D1175" s="29"/>
      <c r="E1175" s="33"/>
      <c r="F1175" s="33"/>
    </row>
    <row r="1176" spans="4:6">
      <c r="D1176" s="29"/>
      <c r="E1176" s="33"/>
      <c r="F1176" s="33"/>
    </row>
    <row r="1177" spans="4:6">
      <c r="D1177" s="29"/>
      <c r="E1177" s="33"/>
      <c r="F1177" s="33"/>
    </row>
    <row r="1178" spans="4:6">
      <c r="D1178" s="29"/>
      <c r="E1178" s="33"/>
      <c r="F1178" s="33"/>
    </row>
    <row r="1179" spans="4:6">
      <c r="D1179" s="29"/>
      <c r="E1179" s="33"/>
      <c r="F1179" s="33"/>
    </row>
    <row r="1180" spans="4:6">
      <c r="D1180" s="29"/>
      <c r="E1180" s="33"/>
      <c r="F1180" s="33"/>
    </row>
    <row r="1181" spans="4:6">
      <c r="D1181" s="29"/>
      <c r="E1181" s="33"/>
      <c r="F1181" s="33"/>
    </row>
    <row r="1182" spans="4:6">
      <c r="D1182" s="29"/>
      <c r="E1182" s="33"/>
      <c r="F1182" s="33"/>
    </row>
    <row r="1183" spans="4:6">
      <c r="D1183" s="29"/>
      <c r="E1183" s="33"/>
      <c r="F1183" s="33"/>
    </row>
    <row r="1184" spans="4:6">
      <c r="D1184" s="29"/>
      <c r="E1184" s="33"/>
      <c r="F1184" s="33"/>
    </row>
    <row r="1185" spans="4:6">
      <c r="D1185" s="29"/>
      <c r="E1185" s="33"/>
      <c r="F1185" s="33"/>
    </row>
    <row r="1186" spans="4:6">
      <c r="D1186" s="29"/>
      <c r="E1186" s="33"/>
      <c r="F1186" s="33"/>
    </row>
    <row r="1187" spans="4:6">
      <c r="D1187" s="29"/>
      <c r="E1187" s="33"/>
      <c r="F1187" s="33"/>
    </row>
    <row r="1188" spans="4:6">
      <c r="D1188" s="29"/>
      <c r="E1188" s="33"/>
      <c r="F1188" s="33"/>
    </row>
    <row r="1189" spans="4:6">
      <c r="D1189" s="29"/>
      <c r="E1189" s="33"/>
      <c r="F1189" s="33"/>
    </row>
    <row r="1190" spans="4:6">
      <c r="D1190" s="29"/>
      <c r="E1190" s="33"/>
      <c r="F1190" s="33"/>
    </row>
    <row r="1191" spans="4:6">
      <c r="D1191" s="29"/>
      <c r="E1191" s="33"/>
      <c r="F1191" s="33"/>
    </row>
    <row r="1192" spans="4:6">
      <c r="D1192" s="29"/>
      <c r="E1192" s="33"/>
      <c r="F1192" s="33"/>
    </row>
    <row r="1193" spans="4:6">
      <c r="D1193" s="29"/>
      <c r="E1193" s="33"/>
      <c r="F1193" s="33"/>
    </row>
    <row r="1194" spans="4:6">
      <c r="D1194" s="29"/>
      <c r="E1194" s="33"/>
      <c r="F1194" s="33"/>
    </row>
    <row r="1195" spans="4:6">
      <c r="D1195" s="29"/>
      <c r="E1195" s="33"/>
      <c r="F1195" s="33"/>
    </row>
    <row r="1196" spans="4:6">
      <c r="D1196" s="29"/>
      <c r="E1196" s="33"/>
      <c r="F1196" s="33"/>
    </row>
    <row r="1197" spans="4:6">
      <c r="D1197" s="29"/>
      <c r="E1197" s="33"/>
      <c r="F1197" s="33"/>
    </row>
    <row r="1198" spans="4:6">
      <c r="D1198" s="29"/>
      <c r="E1198" s="33"/>
      <c r="F1198" s="33"/>
    </row>
    <row r="1199" spans="4:6">
      <c r="D1199" s="29"/>
      <c r="E1199" s="33"/>
      <c r="F1199" s="33"/>
    </row>
    <row r="1200" spans="4:6">
      <c r="D1200" s="29"/>
      <c r="E1200" s="33"/>
      <c r="F1200" s="33"/>
    </row>
    <row r="1201" spans="4:6">
      <c r="D1201" s="29"/>
      <c r="E1201" s="33"/>
      <c r="F1201" s="33"/>
    </row>
    <row r="1202" spans="4:6">
      <c r="D1202" s="29"/>
      <c r="E1202" s="33"/>
      <c r="F1202" s="33"/>
    </row>
    <row r="1203" spans="4:6">
      <c r="D1203" s="29"/>
      <c r="E1203" s="33"/>
      <c r="F1203" s="33"/>
    </row>
    <row r="1204" spans="4:6">
      <c r="D1204" s="29"/>
      <c r="E1204" s="33"/>
      <c r="F1204" s="33"/>
    </row>
    <row r="1205" spans="4:6">
      <c r="D1205" s="29"/>
      <c r="E1205" s="33"/>
      <c r="F1205" s="33"/>
    </row>
    <row r="1206" spans="4:6">
      <c r="D1206" s="29"/>
      <c r="E1206" s="33"/>
      <c r="F1206" s="33"/>
    </row>
    <row r="1207" spans="4:6">
      <c r="D1207" s="29"/>
      <c r="E1207" s="33"/>
      <c r="F1207" s="33"/>
    </row>
    <row r="1208" spans="4:6">
      <c r="D1208" s="29"/>
      <c r="E1208" s="33"/>
      <c r="F1208" s="33"/>
    </row>
    <row r="1209" spans="4:6">
      <c r="D1209" s="29"/>
      <c r="E1209" s="33"/>
      <c r="F1209" s="33"/>
    </row>
    <row r="1210" spans="4:6">
      <c r="D1210" s="29"/>
      <c r="E1210" s="33"/>
      <c r="F1210" s="33"/>
    </row>
    <row r="1211" spans="4:6">
      <c r="D1211" s="29"/>
      <c r="E1211" s="33"/>
      <c r="F1211" s="33"/>
    </row>
    <row r="1212" spans="4:6">
      <c r="D1212" s="29"/>
      <c r="E1212" s="33"/>
      <c r="F1212" s="33"/>
    </row>
    <row r="1213" spans="4:6">
      <c r="D1213" s="29"/>
      <c r="E1213" s="33"/>
      <c r="F1213" s="33"/>
    </row>
    <row r="1214" spans="4:6">
      <c r="D1214" s="29"/>
      <c r="E1214" s="33"/>
      <c r="F1214" s="33"/>
    </row>
    <row r="1215" spans="4:6">
      <c r="D1215" s="29"/>
      <c r="E1215" s="33"/>
      <c r="F1215" s="33"/>
    </row>
    <row r="1216" spans="4:6">
      <c r="D1216" s="29"/>
      <c r="E1216" s="33"/>
      <c r="F1216" s="33"/>
    </row>
    <row r="1217" spans="4:6">
      <c r="D1217" s="29"/>
      <c r="E1217" s="33"/>
      <c r="F1217" s="33"/>
    </row>
    <row r="1218" spans="4:6">
      <c r="D1218" s="29"/>
      <c r="E1218" s="33"/>
      <c r="F1218" s="33"/>
    </row>
    <row r="1219" spans="4:6">
      <c r="D1219" s="29"/>
      <c r="E1219" s="33"/>
      <c r="F1219" s="33"/>
    </row>
    <row r="1220" spans="4:6">
      <c r="D1220" s="29"/>
      <c r="E1220" s="33"/>
      <c r="F1220" s="33"/>
    </row>
    <row r="1221" spans="4:6">
      <c r="D1221" s="29"/>
      <c r="E1221" s="33"/>
      <c r="F1221" s="33"/>
    </row>
    <row r="1222" spans="4:6">
      <c r="D1222" s="29"/>
      <c r="E1222" s="33"/>
      <c r="F1222" s="33"/>
    </row>
    <row r="1223" spans="4:6">
      <c r="D1223" s="29"/>
      <c r="E1223" s="33"/>
      <c r="F1223" s="33"/>
    </row>
    <row r="1224" spans="4:6">
      <c r="D1224" s="29"/>
      <c r="E1224" s="33"/>
      <c r="F1224" s="33"/>
    </row>
    <row r="1225" spans="4:6">
      <c r="D1225" s="29"/>
      <c r="E1225" s="33"/>
      <c r="F1225" s="33"/>
    </row>
    <row r="1226" spans="4:6">
      <c r="D1226" s="29"/>
      <c r="E1226" s="33"/>
      <c r="F1226" s="33"/>
    </row>
    <row r="1227" spans="4:6">
      <c r="D1227" s="29"/>
      <c r="E1227" s="33"/>
      <c r="F1227" s="33"/>
    </row>
    <row r="1228" spans="4:6">
      <c r="D1228" s="29"/>
      <c r="E1228" s="33"/>
      <c r="F1228" s="33"/>
    </row>
    <row r="1229" spans="4:6">
      <c r="D1229" s="29"/>
      <c r="E1229" s="33"/>
      <c r="F1229" s="33"/>
    </row>
    <row r="1230" spans="4:6">
      <c r="D1230" s="29"/>
      <c r="E1230" s="33"/>
      <c r="F1230" s="33"/>
    </row>
    <row r="1231" spans="4:6">
      <c r="D1231" s="29"/>
      <c r="E1231" s="33"/>
      <c r="F1231" s="33"/>
    </row>
    <row r="1232" spans="4:6">
      <c r="D1232" s="29"/>
      <c r="E1232" s="33"/>
      <c r="F1232" s="33"/>
    </row>
    <row r="1233" spans="4:6">
      <c r="D1233" s="29"/>
      <c r="E1233" s="33"/>
      <c r="F1233" s="33"/>
    </row>
    <row r="1234" spans="4:6">
      <c r="D1234" s="29"/>
      <c r="E1234" s="33"/>
      <c r="F1234" s="33"/>
    </row>
    <row r="1235" spans="4:6">
      <c r="D1235" s="29"/>
      <c r="E1235" s="33"/>
      <c r="F1235" s="33"/>
    </row>
    <row r="1236" spans="4:6">
      <c r="D1236" s="29"/>
      <c r="E1236" s="33"/>
      <c r="F1236" s="33"/>
    </row>
    <row r="1237" spans="4:6">
      <c r="D1237" s="29"/>
      <c r="E1237" s="33"/>
      <c r="F1237" s="33"/>
    </row>
    <row r="1238" spans="4:6">
      <c r="D1238" s="29"/>
      <c r="E1238" s="33"/>
      <c r="F1238" s="33"/>
    </row>
    <row r="1239" spans="4:6">
      <c r="D1239" s="29"/>
      <c r="E1239" s="33"/>
      <c r="F1239" s="33"/>
    </row>
    <row r="1240" spans="4:6">
      <c r="D1240" s="29"/>
      <c r="E1240" s="33"/>
      <c r="F1240" s="33"/>
    </row>
    <row r="1241" spans="4:6">
      <c r="D1241" s="29"/>
      <c r="E1241" s="33"/>
      <c r="F1241" s="33"/>
    </row>
    <row r="1242" spans="4:6">
      <c r="D1242" s="29"/>
      <c r="E1242" s="33"/>
      <c r="F1242" s="33"/>
    </row>
    <row r="1243" spans="4:6">
      <c r="D1243" s="29"/>
      <c r="E1243" s="33"/>
      <c r="F1243" s="33"/>
    </row>
    <row r="1244" spans="4:6">
      <c r="D1244" s="29"/>
      <c r="E1244" s="33"/>
      <c r="F1244" s="33"/>
    </row>
    <row r="1245" spans="4:6">
      <c r="D1245" s="29"/>
      <c r="E1245" s="33"/>
      <c r="F1245" s="33"/>
    </row>
    <row r="1246" spans="4:6">
      <c r="D1246" s="29"/>
      <c r="E1246" s="33"/>
      <c r="F1246" s="33"/>
    </row>
    <row r="1247" spans="4:6">
      <c r="D1247" s="29"/>
      <c r="E1247" s="33"/>
      <c r="F1247" s="33"/>
    </row>
    <row r="1248" spans="4:6">
      <c r="D1248" s="29"/>
      <c r="E1248" s="33"/>
      <c r="F1248" s="33"/>
    </row>
    <row r="1249" spans="4:6">
      <c r="D1249" s="29"/>
      <c r="E1249" s="33"/>
      <c r="F1249" s="33"/>
    </row>
    <row r="1250" spans="4:6">
      <c r="D1250" s="29"/>
      <c r="E1250" s="33"/>
      <c r="F1250" s="33"/>
    </row>
    <row r="1251" spans="4:6">
      <c r="D1251" s="29"/>
      <c r="E1251" s="33"/>
      <c r="F1251" s="33"/>
    </row>
    <row r="1252" spans="4:6">
      <c r="D1252" s="29"/>
      <c r="E1252" s="33"/>
      <c r="F1252" s="33"/>
    </row>
    <row r="1253" spans="4:6">
      <c r="D1253" s="29"/>
      <c r="E1253" s="33"/>
      <c r="F1253" s="33"/>
    </row>
    <row r="1254" spans="4:6">
      <c r="D1254" s="29"/>
      <c r="E1254" s="33"/>
      <c r="F1254" s="33"/>
    </row>
    <row r="1255" spans="4:6">
      <c r="D1255" s="29"/>
      <c r="E1255" s="33"/>
      <c r="F1255" s="33"/>
    </row>
    <row r="1256" spans="4:6">
      <c r="D1256" s="29"/>
      <c r="E1256" s="33"/>
      <c r="F1256" s="33"/>
    </row>
    <row r="1257" spans="4:6">
      <c r="D1257" s="29"/>
      <c r="E1257" s="33"/>
      <c r="F1257" s="33"/>
    </row>
    <row r="1258" spans="4:6">
      <c r="D1258" s="29"/>
      <c r="E1258" s="33"/>
      <c r="F1258" s="33"/>
    </row>
    <row r="1259" spans="4:6">
      <c r="D1259" s="29"/>
      <c r="E1259" s="33"/>
      <c r="F1259" s="33"/>
    </row>
    <row r="1260" spans="4:6">
      <c r="D1260" s="29"/>
      <c r="E1260" s="33"/>
      <c r="F1260" s="33"/>
    </row>
    <row r="1261" spans="4:6">
      <c r="D1261" s="29"/>
      <c r="E1261" s="33"/>
      <c r="F1261" s="33"/>
    </row>
    <row r="1262" spans="4:6">
      <c r="D1262" s="29"/>
      <c r="E1262" s="33"/>
      <c r="F1262" s="33"/>
    </row>
    <row r="1263" spans="4:6">
      <c r="D1263" s="29"/>
      <c r="E1263" s="33"/>
      <c r="F1263" s="33"/>
    </row>
    <row r="1264" spans="4:6">
      <c r="D1264" s="29"/>
      <c r="E1264" s="33"/>
      <c r="F1264" s="33"/>
    </row>
    <row r="1265" spans="4:6">
      <c r="D1265" s="29"/>
      <c r="E1265" s="33"/>
      <c r="F1265" s="33"/>
    </row>
    <row r="1266" spans="4:6">
      <c r="D1266" s="29"/>
      <c r="E1266" s="33"/>
      <c r="F1266" s="33"/>
    </row>
    <row r="1267" spans="4:6">
      <c r="D1267" s="29"/>
      <c r="E1267" s="33"/>
      <c r="F1267" s="33"/>
    </row>
    <row r="1268" spans="4:6">
      <c r="D1268" s="29"/>
      <c r="E1268" s="33"/>
      <c r="F1268" s="33"/>
    </row>
    <row r="1269" spans="4:6">
      <c r="D1269" s="29"/>
      <c r="E1269" s="33"/>
      <c r="F1269" s="33"/>
    </row>
    <row r="1270" spans="4:6">
      <c r="D1270" s="29"/>
      <c r="E1270" s="33"/>
      <c r="F1270" s="33"/>
    </row>
    <row r="1271" spans="4:6">
      <c r="D1271" s="29"/>
      <c r="E1271" s="33"/>
      <c r="F1271" s="33"/>
    </row>
    <row r="1272" spans="4:6">
      <c r="D1272" s="29"/>
      <c r="E1272" s="33"/>
      <c r="F1272" s="33"/>
    </row>
    <row r="1273" spans="4:6">
      <c r="D1273" s="29"/>
      <c r="E1273" s="33"/>
      <c r="F1273" s="33"/>
    </row>
    <row r="1274" spans="4:6">
      <c r="D1274" s="29"/>
      <c r="E1274" s="33"/>
      <c r="F1274" s="33"/>
    </row>
    <row r="1275" spans="4:6">
      <c r="D1275" s="29"/>
      <c r="E1275" s="33"/>
      <c r="F1275" s="33"/>
    </row>
    <row r="1276" spans="4:6">
      <c r="D1276" s="29"/>
      <c r="E1276" s="33"/>
      <c r="F1276" s="33"/>
    </row>
    <row r="1277" spans="4:6">
      <c r="D1277" s="29"/>
      <c r="E1277" s="33"/>
      <c r="F1277" s="33"/>
    </row>
    <row r="1278" spans="4:6">
      <c r="D1278" s="29"/>
      <c r="E1278" s="33"/>
      <c r="F1278" s="33"/>
    </row>
    <row r="1279" spans="4:6">
      <c r="D1279" s="29"/>
      <c r="E1279" s="33"/>
      <c r="F1279" s="33"/>
    </row>
    <row r="1280" spans="4:6">
      <c r="D1280" s="29"/>
      <c r="E1280" s="33"/>
      <c r="F1280" s="33"/>
    </row>
    <row r="1281" spans="4:6">
      <c r="D1281" s="29"/>
      <c r="E1281" s="33"/>
      <c r="F1281" s="33"/>
    </row>
    <row r="1282" spans="4:6">
      <c r="D1282" s="29"/>
      <c r="E1282" s="33"/>
      <c r="F1282" s="33"/>
    </row>
    <row r="1283" spans="4:6">
      <c r="D1283" s="29"/>
      <c r="E1283" s="33"/>
      <c r="F1283" s="33"/>
    </row>
    <row r="1284" spans="4:6">
      <c r="D1284" s="29"/>
      <c r="E1284" s="33"/>
      <c r="F1284" s="33"/>
    </row>
    <row r="1285" spans="4:6">
      <c r="D1285" s="29"/>
      <c r="E1285" s="33"/>
      <c r="F1285" s="33"/>
    </row>
    <row r="1286" spans="4:6">
      <c r="D1286" s="29"/>
      <c r="E1286" s="33"/>
      <c r="F1286" s="33"/>
    </row>
    <row r="1287" spans="4:6">
      <c r="D1287" s="29"/>
      <c r="E1287" s="33"/>
      <c r="F1287" s="33"/>
    </row>
    <row r="1288" spans="4:6">
      <c r="D1288" s="29"/>
      <c r="E1288" s="33"/>
      <c r="F1288" s="33"/>
    </row>
    <row r="1289" spans="4:6">
      <c r="D1289" s="29"/>
      <c r="E1289" s="33"/>
      <c r="F1289" s="33"/>
    </row>
    <row r="1290" spans="4:6">
      <c r="D1290" s="29"/>
      <c r="E1290" s="33"/>
      <c r="F1290" s="33"/>
    </row>
    <row r="1291" spans="4:6">
      <c r="D1291" s="29"/>
      <c r="E1291" s="33"/>
      <c r="F1291" s="33"/>
    </row>
    <row r="1292" spans="4:6">
      <c r="D1292" s="29"/>
      <c r="E1292" s="33"/>
      <c r="F1292" s="33"/>
    </row>
    <row r="1293" spans="4:6">
      <c r="D1293" s="29"/>
      <c r="E1293" s="33"/>
      <c r="F1293" s="33"/>
    </row>
    <row r="1294" spans="4:6">
      <c r="D1294" s="29"/>
      <c r="E1294" s="33"/>
      <c r="F1294" s="33"/>
    </row>
    <row r="1295" spans="4:6">
      <c r="D1295" s="29"/>
      <c r="E1295" s="33"/>
      <c r="F1295" s="33"/>
    </row>
    <row r="1296" spans="4:6">
      <c r="D1296" s="29"/>
      <c r="E1296" s="33"/>
      <c r="F1296" s="33"/>
    </row>
    <row r="1297" spans="4:6">
      <c r="D1297" s="29"/>
      <c r="E1297" s="33"/>
      <c r="F1297" s="33"/>
    </row>
    <row r="1298" spans="4:6">
      <c r="D1298" s="29"/>
      <c r="E1298" s="33"/>
      <c r="F1298" s="33"/>
    </row>
    <row r="1299" spans="4:6">
      <c r="D1299" s="29"/>
      <c r="E1299" s="33"/>
      <c r="F1299" s="33"/>
    </row>
    <row r="1300" spans="4:6">
      <c r="D1300" s="29"/>
      <c r="E1300" s="33"/>
      <c r="F1300" s="33"/>
    </row>
    <row r="1301" spans="4:6">
      <c r="D1301" s="29"/>
      <c r="E1301" s="33"/>
      <c r="F1301" s="33"/>
    </row>
    <row r="1302" spans="4:6">
      <c r="D1302" s="29"/>
      <c r="E1302" s="33"/>
      <c r="F1302" s="33"/>
    </row>
    <row r="1303" spans="4:6">
      <c r="D1303" s="29"/>
      <c r="E1303" s="33"/>
      <c r="F1303" s="33"/>
    </row>
    <row r="1304" spans="4:6">
      <c r="D1304" s="29"/>
      <c r="E1304" s="33"/>
      <c r="F1304" s="33"/>
    </row>
    <row r="1305" spans="4:6">
      <c r="D1305" s="29"/>
      <c r="E1305" s="33"/>
      <c r="F1305" s="33"/>
    </row>
    <row r="1306" spans="4:6">
      <c r="D1306" s="29"/>
      <c r="E1306" s="33"/>
      <c r="F1306" s="33"/>
    </row>
    <row r="1307" spans="4:6">
      <c r="D1307" s="29"/>
      <c r="E1307" s="33"/>
      <c r="F1307" s="33"/>
    </row>
    <row r="1308" spans="4:6">
      <c r="D1308" s="29"/>
      <c r="E1308" s="33"/>
      <c r="F1308" s="33"/>
    </row>
    <row r="1309" spans="4:6">
      <c r="D1309" s="29"/>
      <c r="E1309" s="33"/>
      <c r="F1309" s="33"/>
    </row>
    <row r="1310" spans="4:6">
      <c r="D1310" s="29"/>
      <c r="E1310" s="33"/>
      <c r="F1310" s="33"/>
    </row>
    <row r="1311" spans="4:6">
      <c r="D1311" s="29"/>
      <c r="E1311" s="33"/>
      <c r="F1311" s="33"/>
    </row>
    <row r="1312" spans="4:6">
      <c r="D1312" s="29"/>
      <c r="E1312" s="33"/>
      <c r="F1312" s="33"/>
    </row>
    <row r="1313" spans="4:6">
      <c r="D1313" s="29"/>
      <c r="E1313" s="33"/>
      <c r="F1313" s="33"/>
    </row>
    <row r="1314" spans="4:6">
      <c r="D1314" s="29"/>
      <c r="E1314" s="33"/>
      <c r="F1314" s="33"/>
    </row>
    <row r="1315" spans="4:6">
      <c r="D1315" s="29"/>
      <c r="E1315" s="33"/>
      <c r="F1315" s="33"/>
    </row>
    <row r="1316" spans="4:6">
      <c r="D1316" s="29"/>
      <c r="E1316" s="33"/>
      <c r="F1316" s="33"/>
    </row>
    <row r="1317" spans="4:6">
      <c r="D1317" s="29"/>
      <c r="E1317" s="33"/>
      <c r="F1317" s="33"/>
    </row>
    <row r="1318" spans="4:6">
      <c r="D1318" s="29"/>
      <c r="E1318" s="33"/>
      <c r="F1318" s="33"/>
    </row>
    <row r="1319" spans="4:6">
      <c r="D1319" s="29"/>
      <c r="E1319" s="33"/>
      <c r="F1319" s="33"/>
    </row>
    <row r="1320" spans="4:6">
      <c r="D1320" s="29"/>
      <c r="E1320" s="33"/>
      <c r="F1320" s="33"/>
    </row>
    <row r="1321" spans="4:6">
      <c r="D1321" s="29"/>
      <c r="E1321" s="33"/>
      <c r="F1321" s="33"/>
    </row>
    <row r="1322" spans="4:6">
      <c r="D1322" s="29"/>
      <c r="E1322" s="33"/>
      <c r="F1322" s="33"/>
    </row>
    <row r="1323" spans="4:6">
      <c r="D1323" s="29"/>
      <c r="E1323" s="33"/>
      <c r="F1323" s="33"/>
    </row>
    <row r="1324" spans="4:6">
      <c r="D1324" s="29"/>
      <c r="E1324" s="33"/>
      <c r="F1324" s="33"/>
    </row>
    <row r="1325" spans="4:6">
      <c r="D1325" s="29"/>
      <c r="E1325" s="33"/>
      <c r="F1325" s="33"/>
    </row>
    <row r="1326" spans="4:6">
      <c r="D1326" s="29"/>
      <c r="E1326" s="33"/>
      <c r="F1326" s="33"/>
    </row>
    <row r="1327" spans="4:6">
      <c r="D1327" s="29"/>
      <c r="E1327" s="33"/>
      <c r="F1327" s="33"/>
    </row>
    <row r="1328" spans="4:6">
      <c r="D1328" s="29"/>
      <c r="E1328" s="33"/>
      <c r="F1328" s="33"/>
    </row>
    <row r="1329" spans="4:6">
      <c r="D1329" s="29"/>
      <c r="E1329" s="33"/>
      <c r="F1329" s="33"/>
    </row>
    <row r="1330" spans="4:6">
      <c r="D1330" s="29"/>
      <c r="E1330" s="33"/>
      <c r="F1330" s="33"/>
    </row>
    <row r="1331" spans="4:6">
      <c r="D1331" s="29"/>
      <c r="E1331" s="33"/>
      <c r="F1331" s="33"/>
    </row>
    <row r="1332" spans="4:6">
      <c r="D1332" s="29"/>
      <c r="E1332" s="33"/>
      <c r="F1332" s="33"/>
    </row>
    <row r="1333" spans="4:6">
      <c r="D1333" s="29"/>
      <c r="E1333" s="33"/>
      <c r="F1333" s="33"/>
    </row>
    <row r="1334" spans="4:6">
      <c r="D1334" s="29"/>
      <c r="E1334" s="33"/>
      <c r="F1334" s="33"/>
    </row>
    <row r="1335" spans="4:6">
      <c r="D1335" s="29"/>
      <c r="E1335" s="33"/>
      <c r="F1335" s="33"/>
    </row>
    <row r="1336" spans="4:6">
      <c r="D1336" s="29"/>
      <c r="E1336" s="33"/>
      <c r="F1336" s="33"/>
    </row>
  </sheetData>
  <mergeCells count="8">
    <mergeCell ref="G39:K39"/>
    <mergeCell ref="A151:E152"/>
    <mergeCell ref="A153:E154"/>
    <mergeCell ref="A155:E156"/>
    <mergeCell ref="A1:F1"/>
    <mergeCell ref="A2:F2"/>
    <mergeCell ref="A4:F4"/>
    <mergeCell ref="D5:F5"/>
  </mergeCells>
  <printOptions horizontalCentered="1"/>
  <pageMargins left="0.9055118110236221" right="0.70866141732283472" top="0.35433070866141736" bottom="0.35433070866141736" header="0.19685039370078741" footer="0.19685039370078741"/>
  <pageSetup paperSize="9" scale="81" fitToHeight="0" orientation="portrait" r:id="rId1"/>
  <rowBreaks count="2" manualBreakCount="2">
    <brk id="48" max="5" man="1"/>
    <brk id="1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Rekapitulacija</vt:lpstr>
      <vt:lpstr>ZAM_05a</vt:lpstr>
      <vt:lpstr>ZAM_06</vt:lpstr>
      <vt:lpstr>Rekapitulacija!Področje_tiskanja</vt:lpstr>
      <vt:lpstr>ZAM_05a!Področje_tiskanja</vt:lpstr>
      <vt:lpstr>ZAM_06!Področje_tiskanja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Kristanc Gregor</dc:creator>
  <cp:lastModifiedBy>Hočevar Bregar Melita</cp:lastModifiedBy>
  <cp:lastPrinted>2025-05-05T08:06:32Z</cp:lastPrinted>
  <dcterms:created xsi:type="dcterms:W3CDTF">2024-02-06T11:21:10Z</dcterms:created>
  <dcterms:modified xsi:type="dcterms:W3CDTF">2025-05-05T08:15:47Z</dcterms:modified>
</cp:coreProperties>
</file>